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jlcingenierie-my.sharepoint.com/personal/jl_chartron_jlci_eu/Documents/Documents/JLC INGENIERIE/04_AFFAIRES/N° 24001 à 24022/C24011 - MARSEILLE - PALAIS FORTIA - BARRE/04.3 - PRO_Négo 11-2025/01 - PIECES ECRITES/"/>
    </mc:Choice>
  </mc:AlternateContent>
  <xr:revisionPtr revIDLastSave="267" documentId="8_{A53429F9-C2DE-4CA4-9708-9989EAC2472E}" xr6:coauthVersionLast="47" xr6:coauthVersionMax="47" xr10:uidLastSave="{26A86DCF-7437-4378-9324-FF23F4D5DC52}"/>
  <bookViews>
    <workbookView xWindow="28680" yWindow="-1320" windowWidth="29040" windowHeight="15720" xr2:uid="{00000000-000D-0000-FFFF-FFFF00000000}"/>
  </bookViews>
  <sheets>
    <sheet name="DQE" sheetId="1" r:id="rId1"/>
  </sheets>
  <definedNames>
    <definedName name="_xlnm.Criteria">DQE!#REF!</definedName>
    <definedName name="_xlnm.Print_Titles" localSheetId="0">DQE!$1:$4</definedName>
    <definedName name="K_FO_">DQE!#REF!</definedName>
    <definedName name="K_MO_">DQE!#REF!</definedName>
    <definedName name="PRIX_MO_">DQE!#REF!</definedName>
    <definedName name="_xlnm.Print_Area" localSheetId="0">DQE!$B$1:$H$200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1" i="1" l="1"/>
  <c r="H188" i="1"/>
  <c r="C188" i="1"/>
  <c r="C185" i="1"/>
  <c r="H185" i="1"/>
  <c r="H24" i="1"/>
  <c r="H68" i="1"/>
  <c r="H70" i="1"/>
  <c r="H91" i="1"/>
  <c r="H110" i="1"/>
  <c r="H112" i="1"/>
  <c r="H123" i="1"/>
  <c r="H144" i="1"/>
  <c r="H177" i="1"/>
  <c r="H195" i="1"/>
  <c r="H197" i="1"/>
  <c r="B188" i="1"/>
  <c r="B191" i="1"/>
  <c r="C191" i="1"/>
  <c r="H121" i="1"/>
  <c r="H120" i="1"/>
  <c r="H119" i="1"/>
  <c r="H71" i="1"/>
  <c r="H75" i="1"/>
  <c r="H76" i="1"/>
  <c r="H77" i="1"/>
  <c r="H78" i="1"/>
  <c r="H79" i="1"/>
  <c r="H80" i="1"/>
  <c r="H81" i="1"/>
  <c r="H83" i="1"/>
  <c r="H84" i="1"/>
  <c r="H85" i="1"/>
  <c r="H86" i="1"/>
  <c r="H87" i="1"/>
  <c r="H88" i="1"/>
  <c r="H89" i="1"/>
  <c r="H90" i="1"/>
  <c r="H101" i="1"/>
  <c r="H102" i="1"/>
  <c r="H103" i="1"/>
  <c r="H104" i="1"/>
  <c r="H105" i="1"/>
  <c r="H106" i="1"/>
  <c r="H107" i="1"/>
  <c r="H108" i="1"/>
  <c r="H109" i="1"/>
  <c r="C110" i="1"/>
  <c r="C91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8" i="1"/>
  <c r="H59" i="1"/>
  <c r="H60" i="1"/>
  <c r="H61" i="1"/>
  <c r="H62" i="1"/>
  <c r="H63" i="1"/>
  <c r="H64" i="1"/>
  <c r="H65" i="1"/>
  <c r="H66" i="1"/>
  <c r="H67" i="1"/>
  <c r="C144" i="1"/>
  <c r="H126" i="1"/>
  <c r="H127" i="1"/>
  <c r="H128" i="1"/>
  <c r="H129" i="1"/>
  <c r="H130" i="1"/>
  <c r="H131" i="1"/>
  <c r="H132" i="1"/>
  <c r="H133" i="1"/>
  <c r="H135" i="1"/>
  <c r="H136" i="1"/>
  <c r="H137" i="1"/>
  <c r="H138" i="1"/>
  <c r="H141" i="1"/>
  <c r="H142" i="1"/>
  <c r="H14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9" i="1"/>
  <c r="H170" i="1"/>
  <c r="H171" i="1"/>
  <c r="H173" i="1"/>
  <c r="H174" i="1"/>
  <c r="H175" i="1"/>
  <c r="H199" i="1"/>
  <c r="B185" i="1"/>
  <c r="H179" i="1"/>
  <c r="C177" i="1"/>
  <c r="C68" i="1"/>
  <c r="C123" i="1"/>
  <c r="C24" i="1"/>
</calcChain>
</file>

<file path=xl/sharedStrings.xml><?xml version="1.0" encoding="utf-8"?>
<sst xmlns="http://schemas.openxmlformats.org/spreadsheetml/2006/main" count="275" uniqueCount="129">
  <si>
    <t>DESIGNATION</t>
  </si>
  <si>
    <t>U</t>
  </si>
  <si>
    <t>N°</t>
  </si>
  <si>
    <t>P.U.V</t>
  </si>
  <si>
    <t>TOTAL GENERAL BASE H.T.</t>
  </si>
  <si>
    <t>TOTAL GENERAL BASE T.T.C.</t>
  </si>
  <si>
    <t>3.1</t>
  </si>
  <si>
    <t xml:space="preserve"> TRAVAUX COURANTS FORTS</t>
  </si>
  <si>
    <t>TRAVAUX COURANTS FAIBLES</t>
  </si>
  <si>
    <t>T.V.A. 20 %</t>
  </si>
  <si>
    <t>Auteur : JLC</t>
  </si>
  <si>
    <t>Vérif. : JLCi</t>
  </si>
  <si>
    <t>3.3</t>
  </si>
  <si>
    <t>Ens</t>
  </si>
  <si>
    <t>TOTAL</t>
  </si>
  <si>
    <t>inclus</t>
  </si>
  <si>
    <t>3.4</t>
  </si>
  <si>
    <t>3.5</t>
  </si>
  <si>
    <t>Calfeutrements et rebouchages des anciens et nouveaux passages</t>
  </si>
  <si>
    <t>3.7</t>
  </si>
  <si>
    <t>Q Moe</t>
  </si>
  <si>
    <t>Q Ent.</t>
  </si>
  <si>
    <t>PRO / DCE</t>
  </si>
  <si>
    <t>Préparation de Chantier</t>
  </si>
  <si>
    <t>Inclus</t>
  </si>
  <si>
    <t>3.8</t>
  </si>
  <si>
    <t>3.9</t>
  </si>
  <si>
    <t>PREPARATION CHANTIER - DEPOSES - LIMITES DE PRESTATION</t>
  </si>
  <si>
    <t>Nettoyage et Enlèvements</t>
  </si>
  <si>
    <t>Installations Existantes</t>
  </si>
  <si>
    <t>Déposes &amp; Adaptations des installations Existantes</t>
  </si>
  <si>
    <t>Liste non limitative</t>
  </si>
  <si>
    <t>Installation de Chantier</t>
  </si>
  <si>
    <t>Spécification et Mise en Œuvre</t>
  </si>
  <si>
    <t>Valid. : bc*a</t>
  </si>
  <si>
    <t>Reconnaissance des Réseaux &amp; Consignation</t>
  </si>
  <si>
    <t>3.9.1</t>
  </si>
  <si>
    <t>3.9.2</t>
  </si>
  <si>
    <t>Sécurisation des accès</t>
  </si>
  <si>
    <t>Cf. § 5</t>
  </si>
  <si>
    <t>Protections des installations conservées</t>
  </si>
  <si>
    <t>Isolation des zones de chantier - Déposes et évacuation</t>
  </si>
  <si>
    <t>Q24011</t>
  </si>
  <si>
    <t>TRAVAUX D'AMELIORATION DE LA SECURISATION TJ DE MARSEILLE - PHASE 2</t>
  </si>
  <si>
    <t>REGLEMENTATION - BASE DE CALCUL - SPECIFS TECHNIQUES</t>
  </si>
  <si>
    <t>Travaux de Plomberie - Pompe de relevage du Sous-sol - P2</t>
  </si>
  <si>
    <t>Rebouchage des trous et passages après dépose des Réseaux</t>
  </si>
  <si>
    <t>Dépose et Isolement de toutes les installations Electrique_Hydraulique</t>
  </si>
  <si>
    <t>Dépose de la pompe de relevage existante et des équipements</t>
  </si>
  <si>
    <t>Nettoyage de la fosse et reprise des enduits intérieurs</t>
  </si>
  <si>
    <t>Dépose et adaptation des réseaux de VMC</t>
  </si>
  <si>
    <t>Travaux d'Aménagement d'un évier et Bloc sanitaire dans le P1</t>
  </si>
  <si>
    <t>Réaménagement de l'Accueil et du Hall d'Entrée du P3</t>
  </si>
  <si>
    <t>Dépose réseaux de VMC</t>
  </si>
  <si>
    <t>Dépose des installations de chauffage clim, Condentas, etc…</t>
  </si>
  <si>
    <t>P3</t>
  </si>
  <si>
    <t>P1</t>
  </si>
  <si>
    <t>TRAVAUX CHAUFFAGE - CLIM - PLOMBERIE SANITAIRES</t>
  </si>
  <si>
    <t>6.1</t>
  </si>
  <si>
    <t>TRAITEMENT THERMIQUE</t>
  </si>
  <si>
    <t>Commande centralisée et asservissement</t>
  </si>
  <si>
    <t>Régulations Individuelles</t>
  </si>
  <si>
    <t>Raccordements Electriques</t>
  </si>
  <si>
    <t xml:space="preserve">Liaisons Frigorifiques </t>
  </si>
  <si>
    <t>Condensats</t>
  </si>
  <si>
    <t xml:space="preserve">Console Chaud / Froid </t>
  </si>
  <si>
    <t>6.2</t>
  </si>
  <si>
    <t>6.1.1</t>
  </si>
  <si>
    <t>Unité Extérieure - Multi-split</t>
  </si>
  <si>
    <t>6.1.2</t>
  </si>
  <si>
    <t>6.1.3</t>
  </si>
  <si>
    <t>6.1.4</t>
  </si>
  <si>
    <t>Unité Extérieure - Split-système</t>
  </si>
  <si>
    <t>6.1.5</t>
  </si>
  <si>
    <t>Grilles d'aspiration</t>
  </si>
  <si>
    <t>VMC - Extracteur 180 m3/h</t>
  </si>
  <si>
    <t>Gaines de ventilation</t>
  </si>
  <si>
    <t>Mise en service</t>
  </si>
  <si>
    <t>PLOMBERIE SANITAIRE</t>
  </si>
  <si>
    <t>Coffrets Split Système + Caisson de VMC</t>
  </si>
  <si>
    <t>Réseau EF</t>
  </si>
  <si>
    <t>Réseau ECS</t>
  </si>
  <si>
    <t>Raccordement aux appareils</t>
  </si>
  <si>
    <t>Réseaux EU/EV</t>
  </si>
  <si>
    <t>Appareils Sanitaires</t>
  </si>
  <si>
    <t>Accessoires</t>
  </si>
  <si>
    <t>Distributeur Papiers WC</t>
  </si>
  <si>
    <t>Patères</t>
  </si>
  <si>
    <t>6.2.1</t>
  </si>
  <si>
    <t>6.2.2</t>
  </si>
  <si>
    <t>6.2.3</t>
  </si>
  <si>
    <t>Ensemble WC + Lavabo Inox "Pénitenciaire"</t>
  </si>
  <si>
    <t>Evier</t>
  </si>
  <si>
    <t>Raccordements EF + ECS</t>
  </si>
  <si>
    <t>Raccordement des appareils relevage</t>
  </si>
  <si>
    <t>Cuves de relevage</t>
  </si>
  <si>
    <r>
      <t xml:space="preserve">Collecteurs EU/EV PVC M1 </t>
    </r>
    <r>
      <rPr>
        <sz val="10"/>
        <rFont val="Aptos Narrow"/>
        <family val="2"/>
      </rPr>
      <t>Ø</t>
    </r>
    <r>
      <rPr>
        <sz val="10"/>
        <rFont val="Arial Narrow"/>
        <family val="2"/>
      </rPr>
      <t>100</t>
    </r>
  </si>
  <si>
    <r>
      <t xml:space="preserve">Refoulement en PVC </t>
    </r>
    <r>
      <rPr>
        <sz val="10"/>
        <rFont val="Aptos Narrow"/>
        <family val="2"/>
      </rPr>
      <t>Ø</t>
    </r>
    <r>
      <rPr>
        <sz val="10"/>
        <rFont val="Arial Narrow"/>
        <family val="2"/>
      </rPr>
      <t>40 + Clapet ant-retour</t>
    </r>
  </si>
  <si>
    <t>Colliers de prise en charge sur collecteurs EU/EV existants</t>
  </si>
  <si>
    <t>Percements et Rebouchages</t>
  </si>
  <si>
    <t>6.2.4</t>
  </si>
  <si>
    <t>6.2.5</t>
  </si>
  <si>
    <t>Pompe de relevage - Sous-sol P2</t>
  </si>
  <si>
    <t>Collier de prise en charge sur collecteurs EU/EV existants</t>
  </si>
  <si>
    <t>6.2.6</t>
  </si>
  <si>
    <t>3.9.6</t>
  </si>
  <si>
    <t>Attentes EF + vannes d'isolement + Désinfection des réseaux</t>
  </si>
  <si>
    <t>Piquage sur réseau Existant et vannes d'isolement</t>
  </si>
  <si>
    <t>Ballon ECS 50 litres et Réseaux ECS</t>
  </si>
  <si>
    <t>BÂTIMENT P3</t>
  </si>
  <si>
    <t>Raccordement Electriqueset report de défaut</t>
  </si>
  <si>
    <t>RECAPITULATIF GENERAL</t>
  </si>
  <si>
    <t>TOTAL GENERAL - P3 en € H.T.</t>
  </si>
  <si>
    <t>LOT N°04b - CHAUFFAGE - PLOMBERIE - DEPOSE</t>
  </si>
  <si>
    <t>SANS OBJET</t>
  </si>
  <si>
    <t>PRESCRIPTION GENERALES - TOUS BÂTIMENTS</t>
  </si>
  <si>
    <t>Indice : 02</t>
  </si>
  <si>
    <t>P2</t>
  </si>
  <si>
    <t>BÂTIMENT P2</t>
  </si>
  <si>
    <t>TOTAL GENERAL - P1 en € H.T.</t>
  </si>
  <si>
    <t>Sans Objet</t>
  </si>
  <si>
    <t>TOTAL GENERAL - P2 en € H.T.</t>
  </si>
  <si>
    <t>2.5</t>
  </si>
  <si>
    <t>Plans de Synthèse</t>
  </si>
  <si>
    <t>2.6</t>
  </si>
  <si>
    <t>Plans d'Exécution</t>
  </si>
  <si>
    <t>2.7</t>
  </si>
  <si>
    <t>Formation du Personnel</t>
  </si>
  <si>
    <t xml:space="preserve">BÂTIMENT P1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</si>
</sst>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F&quot;;\-#,##0.00\ &quot;F&quot;"/>
    <numFmt numFmtId="165" formatCode="_-* #,##0.00\ [$€-1]_-;\-* #,##0.00\ [$€-1]_-;_-* &quot;-&quot;??\ [$€-1]_-"/>
    <numFmt numFmtId="166" formatCode="#,##0.00\ [$€];[Red]\-#,##0.00\ [$€]"/>
    <numFmt numFmtId="167" formatCode="_-* #,##0\ [$€-1]_-;\-* #,##0\ [$€-1]_-;_-* &quot;-&quot;\ [$€-1]_-;_-@_-"/>
    <numFmt numFmtId="168" formatCode="#\ ###\ ###.00__"/>
  </numFmts>
  <fonts count="21">
    <font>
      <sz val="10"/>
      <name val="Courier"/>
    </font>
    <font>
      <sz val="10"/>
      <name val="Geneva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1"/>
      <name val="Arial Narrow"/>
      <family val="2"/>
    </font>
    <font>
      <b/>
      <u val="singleAccounting"/>
      <sz val="10"/>
      <name val="Arial Narrow"/>
      <family val="2"/>
    </font>
    <font>
      <sz val="10"/>
      <name val="Courier"/>
      <family val="3"/>
    </font>
    <font>
      <i/>
      <sz val="8"/>
      <name val="Arial Narrow"/>
      <family val="2"/>
    </font>
    <font>
      <b/>
      <i/>
      <u/>
      <sz val="10"/>
      <name val="Arial Narrow"/>
      <family val="2"/>
    </font>
    <font>
      <b/>
      <i/>
      <sz val="8"/>
      <name val="Arial Narrow"/>
      <family val="2"/>
    </font>
    <font>
      <b/>
      <i/>
      <sz val="10"/>
      <name val="Calibri"/>
      <family val="2"/>
      <scheme val="minor"/>
    </font>
    <font>
      <u/>
      <sz val="10"/>
      <name val="Arial Narrow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ptos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9" fillId="0" borderId="0"/>
  </cellStyleXfs>
  <cellXfs count="9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2" fillId="0" borderId="3" xfId="0" applyFont="1" applyBorder="1" applyAlignment="1">
      <alignment horizontal="center" vertical="center"/>
    </xf>
    <xf numFmtId="2" fontId="2" fillId="0" borderId="3" xfId="3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65" fontId="2" fillId="0" borderId="3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3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 applyAlignment="1">
      <alignment horizontal="left" vertical="center" indent="1"/>
    </xf>
    <xf numFmtId="0" fontId="3" fillId="0" borderId="13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 vertical="center"/>
    </xf>
    <xf numFmtId="4" fontId="2" fillId="0" borderId="14" xfId="0" applyNumberFormat="1" applyFont="1" applyBorder="1" applyAlignment="1">
      <alignment vertical="center"/>
    </xf>
    <xf numFmtId="0" fontId="14" fillId="0" borderId="2" xfId="0" applyFont="1" applyBorder="1"/>
    <xf numFmtId="167" fontId="3" fillId="0" borderId="1" xfId="0" applyNumberFormat="1" applyFont="1" applyBorder="1" applyAlignment="1">
      <alignment vertical="center"/>
    </xf>
    <xf numFmtId="0" fontId="15" fillId="0" borderId="1" xfId="0" applyFont="1" applyBorder="1" applyAlignment="1" applyProtection="1">
      <alignment horizontal="left" vertical="center"/>
      <protection locked="0"/>
    </xf>
    <xf numFmtId="0" fontId="16" fillId="0" borderId="6" xfId="0" quotePrefix="1" applyFont="1" applyBorder="1" applyAlignment="1" applyProtection="1">
      <alignment horizontal="right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3" fontId="17" fillId="0" borderId="1" xfId="0" applyNumberFormat="1" applyFont="1" applyBorder="1" applyAlignment="1" applyProtection="1">
      <alignment vertical="center"/>
      <protection locked="0"/>
    </xf>
    <xf numFmtId="168" fontId="17" fillId="0" borderId="6" xfId="0" applyNumberFormat="1" applyFont="1" applyBorder="1" applyAlignment="1" applyProtection="1">
      <alignment vertical="center"/>
      <protection locked="0"/>
    </xf>
    <xf numFmtId="0" fontId="11" fillId="0" borderId="7" xfId="0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right" vertical="center"/>
    </xf>
    <xf numFmtId="4" fontId="19" fillId="0" borderId="14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4" fontId="19" fillId="2" borderId="14" xfId="0" applyNumberFormat="1" applyFont="1" applyFill="1" applyBorder="1" applyAlignment="1">
      <alignment horizontal="right" vertical="center"/>
    </xf>
    <xf numFmtId="0" fontId="19" fillId="2" borderId="3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0" fontId="19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3" fillId="0" borderId="7" xfId="0" applyFont="1" applyBorder="1"/>
    <xf numFmtId="0" fontId="3" fillId="0" borderId="5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19" fillId="2" borderId="15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5">
    <cellStyle name="Euro" xfId="1" xr:uid="{00000000-0005-0000-0000-000000000000}"/>
    <cellStyle name="Euro 2" xfId="2" xr:uid="{00000000-0005-0000-0000-000001000000}"/>
    <cellStyle name="Milliers" xfId="3" builtinId="3"/>
    <cellStyle name="Normal" xfId="0" builtinId="0"/>
    <cellStyle name="Normal 2 2" xfId="4" xr:uid="{00000000-0005-0000-0000-000005000000}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</xdr:row>
      <xdr:rowOff>0</xdr:rowOff>
    </xdr:from>
    <xdr:to>
      <xdr:col>1</xdr:col>
      <xdr:colOff>411480</xdr:colOff>
      <xdr:row>4</xdr:row>
      <xdr:rowOff>0</xdr:rowOff>
    </xdr:to>
    <xdr:pic>
      <xdr:nvPicPr>
        <xdr:cNvPr id="9828" name="Picture 2" descr="Logo Garcia nouveau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127760"/>
          <a:ext cx="4038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J200"/>
  <sheetViews>
    <sheetView showZeros="0" tabSelected="1" showOutlineSymbols="0" view="pageBreakPreview" zoomScaleNormal="100" zoomScaleSheetLayoutView="100" workbookViewId="0">
      <pane ySplit="4" topLeftCell="A5" activePane="bottomLeft" state="frozenSplit"/>
      <selection pane="bottomLeft" activeCell="G17" sqref="G17"/>
    </sheetView>
  </sheetViews>
  <sheetFormatPr baseColWidth="10" defaultColWidth="11" defaultRowHeight="13.8"/>
  <cols>
    <col min="1" max="1" width="2.6640625" style="7" customWidth="1"/>
    <col min="2" max="2" width="6.77734375" style="20" customWidth="1"/>
    <col min="3" max="3" width="45.6640625" style="7" customWidth="1"/>
    <col min="4" max="4" width="4.77734375" style="20" customWidth="1"/>
    <col min="5" max="6" width="6.88671875" style="21" customWidth="1"/>
    <col min="7" max="7" width="12.77734375" style="22" customWidth="1"/>
    <col min="8" max="8" width="15.6640625" style="22" customWidth="1"/>
    <col min="9" max="16384" width="11" style="7"/>
  </cols>
  <sheetData>
    <row r="1" spans="2:10" ht="19.2" customHeight="1">
      <c r="B1" s="8"/>
      <c r="C1" s="90" t="s">
        <v>43</v>
      </c>
      <c r="D1" s="91"/>
      <c r="E1" s="91"/>
      <c r="F1" s="92"/>
      <c r="G1" s="29" t="s">
        <v>10</v>
      </c>
      <c r="H1" s="30" t="s">
        <v>11</v>
      </c>
    </row>
    <row r="2" spans="2:10">
      <c r="B2" s="9"/>
      <c r="C2" s="93" t="s">
        <v>113</v>
      </c>
      <c r="D2" s="94"/>
      <c r="E2" s="94"/>
      <c r="F2" s="95"/>
      <c r="G2" s="31" t="s">
        <v>34</v>
      </c>
      <c r="H2" s="32" t="s">
        <v>116</v>
      </c>
    </row>
    <row r="3" spans="2:10">
      <c r="B3" s="10"/>
      <c r="C3" s="96"/>
      <c r="D3" s="97"/>
      <c r="E3" s="97"/>
      <c r="F3" s="98"/>
      <c r="G3" s="56" t="s">
        <v>22</v>
      </c>
      <c r="H3" s="31" t="s">
        <v>42</v>
      </c>
    </row>
    <row r="4" spans="2:10" s="9" customFormat="1" ht="23.25" customHeight="1">
      <c r="B4" s="3" t="s">
        <v>2</v>
      </c>
      <c r="C4" s="3" t="s">
        <v>0</v>
      </c>
      <c r="D4" s="3" t="s">
        <v>1</v>
      </c>
      <c r="E4" s="5" t="s">
        <v>20</v>
      </c>
      <c r="F4" s="5" t="s">
        <v>21</v>
      </c>
      <c r="G4" s="6" t="s">
        <v>3</v>
      </c>
      <c r="H4" s="4" t="s">
        <v>14</v>
      </c>
      <c r="I4" s="11"/>
    </row>
    <row r="5" spans="2:10" ht="7.2" customHeight="1">
      <c r="B5" s="12"/>
      <c r="C5" s="13"/>
      <c r="D5" s="12"/>
      <c r="E5" s="14"/>
      <c r="F5" s="14"/>
      <c r="G5" s="15"/>
      <c r="H5" s="15"/>
    </row>
    <row r="6" spans="2:10" ht="9.6" customHeight="1">
      <c r="B6" s="12"/>
      <c r="C6" s="13"/>
      <c r="D6" s="12"/>
      <c r="E6" s="14"/>
      <c r="F6" s="14"/>
      <c r="G6" s="15"/>
      <c r="H6" s="46"/>
      <c r="I6" s="25"/>
      <c r="J6" s="25"/>
    </row>
    <row r="7" spans="2:10">
      <c r="B7" s="75" t="s">
        <v>56</v>
      </c>
      <c r="C7" s="87" t="s">
        <v>128</v>
      </c>
      <c r="D7" s="88"/>
      <c r="E7" s="88"/>
      <c r="F7" s="88"/>
      <c r="G7" s="88"/>
      <c r="H7" s="89"/>
    </row>
    <row r="8" spans="2:10" ht="11.4" customHeight="1">
      <c r="B8" s="12"/>
      <c r="C8" s="13"/>
      <c r="D8" s="12"/>
      <c r="E8" s="14"/>
      <c r="F8" s="14"/>
      <c r="G8" s="15"/>
      <c r="H8" s="46"/>
    </row>
    <row r="9" spans="2:10">
      <c r="B9" s="9">
        <v>3</v>
      </c>
      <c r="C9" s="16" t="s">
        <v>27</v>
      </c>
      <c r="D9" s="12"/>
      <c r="E9" s="14"/>
      <c r="F9" s="14"/>
      <c r="G9" s="15"/>
      <c r="H9" s="47"/>
      <c r="I9" s="25"/>
      <c r="J9" s="25"/>
    </row>
    <row r="10" spans="2:10" s="25" customFormat="1">
      <c r="B10" s="26" t="s">
        <v>6</v>
      </c>
      <c r="C10" s="53" t="s">
        <v>23</v>
      </c>
      <c r="D10" s="1" t="s">
        <v>24</v>
      </c>
      <c r="E10" s="24"/>
      <c r="G10" s="15"/>
      <c r="H10" s="46">
        <f>G10*E10</f>
        <v>0</v>
      </c>
    </row>
    <row r="11" spans="2:10" s="25" customFormat="1">
      <c r="B11" s="26" t="s">
        <v>12</v>
      </c>
      <c r="C11" s="53" t="s">
        <v>32</v>
      </c>
      <c r="D11" s="1" t="s">
        <v>24</v>
      </c>
      <c r="E11" s="24"/>
      <c r="G11" s="15"/>
      <c r="H11" s="46">
        <f t="shared" ref="H11:H18" si="0">G11*E11</f>
        <v>0</v>
      </c>
    </row>
    <row r="12" spans="2:10" s="25" customFormat="1">
      <c r="B12" s="26" t="s">
        <v>16</v>
      </c>
      <c r="C12" s="53" t="s">
        <v>33</v>
      </c>
      <c r="D12" s="1" t="s">
        <v>24</v>
      </c>
      <c r="E12" s="24"/>
      <c r="G12" s="15"/>
      <c r="H12" s="46">
        <f t="shared" si="0"/>
        <v>0</v>
      </c>
    </row>
    <row r="13" spans="2:10" s="25" customFormat="1">
      <c r="B13" s="26" t="s">
        <v>17</v>
      </c>
      <c r="C13" s="53" t="s">
        <v>28</v>
      </c>
      <c r="D13" s="1" t="s">
        <v>24</v>
      </c>
      <c r="E13" s="24"/>
      <c r="G13" s="15"/>
      <c r="H13" s="46">
        <f t="shared" si="0"/>
        <v>0</v>
      </c>
    </row>
    <row r="14" spans="2:10" s="25" customFormat="1">
      <c r="B14" s="26" t="s">
        <v>25</v>
      </c>
      <c r="C14" s="53" t="s">
        <v>41</v>
      </c>
      <c r="D14" s="1" t="s">
        <v>13</v>
      </c>
      <c r="E14" s="24">
        <v>1</v>
      </c>
      <c r="G14" s="15"/>
      <c r="H14" s="46">
        <f>G14*E14</f>
        <v>0</v>
      </c>
    </row>
    <row r="15" spans="2:10">
      <c r="B15" s="9"/>
      <c r="C15" s="13" t="s">
        <v>35</v>
      </c>
      <c r="D15" s="1" t="s">
        <v>13</v>
      </c>
      <c r="E15" s="24">
        <v>1</v>
      </c>
      <c r="F15" s="7"/>
      <c r="G15" s="15"/>
      <c r="H15" s="46">
        <f>G15*E15</f>
        <v>0</v>
      </c>
    </row>
    <row r="16" spans="2:10" s="25" customFormat="1">
      <c r="B16" s="9"/>
      <c r="C16" s="2" t="s">
        <v>46</v>
      </c>
      <c r="D16" s="12" t="s">
        <v>13</v>
      </c>
      <c r="E16" s="14">
        <v>1</v>
      </c>
      <c r="F16" s="14"/>
      <c r="G16" s="15"/>
      <c r="H16" s="46">
        <f>G16*E16</f>
        <v>0</v>
      </c>
    </row>
    <row r="17" spans="2:8" s="25" customFormat="1" ht="5.4" customHeight="1">
      <c r="B17" s="9"/>
      <c r="C17" s="2"/>
      <c r="D17" s="12"/>
      <c r="E17" s="14"/>
      <c r="F17" s="21"/>
      <c r="G17" s="15"/>
      <c r="H17" s="46"/>
    </row>
    <row r="18" spans="2:8">
      <c r="B18" s="26" t="s">
        <v>26</v>
      </c>
      <c r="C18" s="53" t="s">
        <v>30</v>
      </c>
      <c r="D18" s="12"/>
      <c r="E18" s="14"/>
      <c r="F18" s="7"/>
      <c r="G18" s="15"/>
      <c r="H18" s="46">
        <f t="shared" si="0"/>
        <v>0</v>
      </c>
    </row>
    <row r="19" spans="2:8" s="25" customFormat="1" ht="6" customHeight="1">
      <c r="B19" s="12"/>
      <c r="C19" s="2"/>
      <c r="D19" s="12"/>
      <c r="E19" s="14"/>
      <c r="F19" s="14"/>
      <c r="G19" s="15"/>
      <c r="H19" s="46">
        <f t="shared" ref="H19:H22" si="1">G19*E19</f>
        <v>0</v>
      </c>
    </row>
    <row r="20" spans="2:8">
      <c r="B20" s="26" t="s">
        <v>37</v>
      </c>
      <c r="C20" s="60" t="s">
        <v>51</v>
      </c>
      <c r="D20" s="12"/>
      <c r="E20" s="14">
        <v>0</v>
      </c>
      <c r="F20" s="14"/>
      <c r="G20" s="15"/>
      <c r="H20" s="46">
        <f t="shared" si="1"/>
        <v>0</v>
      </c>
    </row>
    <row r="21" spans="2:8">
      <c r="B21" s="26"/>
      <c r="C21" s="2" t="s">
        <v>50</v>
      </c>
      <c r="D21" s="1" t="s">
        <v>13</v>
      </c>
      <c r="E21" s="24">
        <v>1</v>
      </c>
      <c r="F21" s="7"/>
      <c r="G21" s="15"/>
      <c r="H21" s="46">
        <f t="shared" si="1"/>
        <v>0</v>
      </c>
    </row>
    <row r="22" spans="2:8">
      <c r="B22" s="12"/>
      <c r="C22" s="2" t="s">
        <v>18</v>
      </c>
      <c r="D22" s="12" t="s">
        <v>13</v>
      </c>
      <c r="E22" s="14">
        <v>1</v>
      </c>
      <c r="F22" s="14"/>
      <c r="G22" s="15"/>
      <c r="H22" s="46">
        <f t="shared" si="1"/>
        <v>0</v>
      </c>
    </row>
    <row r="23" spans="2:8" s="25" customFormat="1" ht="6" customHeight="1">
      <c r="B23" s="12"/>
      <c r="C23" s="2"/>
      <c r="D23" s="12"/>
      <c r="E23" s="14"/>
      <c r="F23" s="14"/>
      <c r="G23" s="15"/>
      <c r="H23" s="46">
        <f t="shared" ref="H23" si="2">G23*E23</f>
        <v>0</v>
      </c>
    </row>
    <row r="24" spans="2:8" ht="14.4" thickBot="1">
      <c r="B24" s="9"/>
      <c r="C24" s="52" t="str">
        <f>"Sous-Total §  "&amp;TEXT(B9,"0")</f>
        <v>Sous-Total §  3</v>
      </c>
      <c r="D24" s="38"/>
      <c r="E24" s="39"/>
      <c r="F24" s="14"/>
      <c r="G24" s="15"/>
      <c r="H24" s="59">
        <f>SUM(H9:H23)</f>
        <v>0</v>
      </c>
    </row>
    <row r="25" spans="2:8" s="55" customFormat="1" ht="14.4" thickTop="1">
      <c r="B25" s="10"/>
      <c r="C25" s="67"/>
      <c r="D25" s="41"/>
      <c r="E25" s="42"/>
      <c r="F25" s="45"/>
      <c r="G25" s="17"/>
      <c r="H25" s="51"/>
    </row>
    <row r="26" spans="2:8" ht="9" customHeight="1">
      <c r="B26" s="12"/>
      <c r="C26" s="13"/>
      <c r="D26" s="12"/>
      <c r="E26" s="14"/>
      <c r="F26" s="14"/>
      <c r="G26" s="15"/>
      <c r="H26" s="46"/>
    </row>
    <row r="27" spans="2:8">
      <c r="B27" s="9">
        <v>4</v>
      </c>
      <c r="C27" s="16" t="s">
        <v>7</v>
      </c>
      <c r="D27" s="19" t="s">
        <v>114</v>
      </c>
      <c r="E27" s="14"/>
      <c r="F27" s="14"/>
      <c r="G27" s="15"/>
      <c r="H27" s="46"/>
    </row>
    <row r="28" spans="2:8" s="25" customFormat="1" ht="9" customHeight="1">
      <c r="B28" s="26"/>
      <c r="C28" s="53"/>
      <c r="D28" s="1"/>
      <c r="E28" s="68"/>
      <c r="F28" s="14"/>
      <c r="G28" s="15"/>
      <c r="H28" s="46"/>
    </row>
    <row r="29" spans="2:8">
      <c r="B29" s="9">
        <v>5</v>
      </c>
      <c r="C29" s="16" t="s">
        <v>8</v>
      </c>
      <c r="D29" s="19" t="s">
        <v>114</v>
      </c>
      <c r="E29" s="14"/>
      <c r="F29" s="14"/>
      <c r="G29" s="15"/>
      <c r="H29" s="47"/>
    </row>
    <row r="30" spans="2:8" s="55" customFormat="1" ht="9" customHeight="1">
      <c r="B30" s="43"/>
      <c r="C30" s="44"/>
      <c r="D30" s="43"/>
      <c r="E30" s="45"/>
      <c r="F30" s="45"/>
      <c r="G30" s="17"/>
      <c r="H30" s="48"/>
    </row>
    <row r="31" spans="2:8" ht="9" customHeight="1">
      <c r="B31" s="1"/>
      <c r="C31" s="2"/>
      <c r="D31" s="1"/>
      <c r="E31" s="24"/>
      <c r="F31" s="24"/>
      <c r="G31" s="15"/>
      <c r="H31" s="46"/>
    </row>
    <row r="32" spans="2:8">
      <c r="B32" s="9">
        <v>6</v>
      </c>
      <c r="C32" s="16" t="s">
        <v>57</v>
      </c>
      <c r="D32" s="12"/>
      <c r="E32" s="14"/>
      <c r="F32" s="14"/>
      <c r="G32" s="15"/>
      <c r="H32" s="47"/>
    </row>
    <row r="33" spans="2:8">
      <c r="B33" s="9" t="s">
        <v>58</v>
      </c>
      <c r="C33" s="18" t="s">
        <v>59</v>
      </c>
      <c r="D33" s="82" t="s">
        <v>120</v>
      </c>
      <c r="E33" s="14"/>
      <c r="F33" s="14"/>
      <c r="G33" s="15"/>
      <c r="H33" s="46"/>
    </row>
    <row r="34" spans="2:8" s="25" customFormat="1" ht="6" customHeight="1">
      <c r="B34" s="26"/>
      <c r="C34" s="2"/>
      <c r="D34" s="1"/>
      <c r="E34" s="24"/>
      <c r="G34" s="61"/>
      <c r="H34" s="46">
        <f t="shared" ref="H34" si="3">G34*E34</f>
        <v>0</v>
      </c>
    </row>
    <row r="35" spans="2:8" s="25" customFormat="1">
      <c r="B35" s="9" t="s">
        <v>66</v>
      </c>
      <c r="C35" s="18" t="s">
        <v>78</v>
      </c>
      <c r="D35" s="12"/>
      <c r="E35" s="14"/>
      <c r="F35" s="14"/>
      <c r="G35" s="15"/>
      <c r="H35" s="46">
        <f t="shared" ref="H35:H55" si="4">G35*E35</f>
        <v>0</v>
      </c>
    </row>
    <row r="36" spans="2:8">
      <c r="B36" s="9" t="s">
        <v>88</v>
      </c>
      <c r="C36" s="18" t="s">
        <v>80</v>
      </c>
      <c r="D36" s="12"/>
      <c r="E36" s="14"/>
      <c r="F36" s="7"/>
      <c r="G36" s="15"/>
      <c r="H36" s="46">
        <f t="shared" si="4"/>
        <v>0</v>
      </c>
    </row>
    <row r="37" spans="2:8">
      <c r="B37" s="12"/>
      <c r="C37" s="13" t="s">
        <v>107</v>
      </c>
      <c r="D37" s="12" t="s">
        <v>13</v>
      </c>
      <c r="E37" s="14">
        <v>1</v>
      </c>
      <c r="F37" s="7"/>
      <c r="G37" s="15"/>
      <c r="H37" s="46">
        <f t="shared" si="4"/>
        <v>0</v>
      </c>
    </row>
    <row r="38" spans="2:8">
      <c r="B38" s="12"/>
      <c r="C38" s="13" t="s">
        <v>106</v>
      </c>
      <c r="D38" s="12" t="s">
        <v>1</v>
      </c>
      <c r="E38" s="14">
        <v>2</v>
      </c>
      <c r="F38" s="7"/>
      <c r="G38" s="15"/>
      <c r="H38" s="46">
        <f t="shared" si="4"/>
        <v>0</v>
      </c>
    </row>
    <row r="39" spans="2:8" customFormat="1" ht="4.8" customHeight="1">
      <c r="B39" s="62"/>
      <c r="C39" s="63"/>
      <c r="D39" s="64"/>
      <c r="E39" s="65"/>
      <c r="G39" s="66"/>
      <c r="H39" s="46">
        <f t="shared" si="4"/>
        <v>0</v>
      </c>
    </row>
    <row r="40" spans="2:8">
      <c r="B40" s="9" t="s">
        <v>89</v>
      </c>
      <c r="C40" s="18" t="s">
        <v>81</v>
      </c>
      <c r="D40" s="12"/>
      <c r="E40" s="14"/>
      <c r="F40" s="7"/>
      <c r="G40" s="15"/>
      <c r="H40" s="46">
        <f t="shared" si="4"/>
        <v>0</v>
      </c>
    </row>
    <row r="41" spans="2:8">
      <c r="B41" s="12"/>
      <c r="C41" s="13" t="s">
        <v>108</v>
      </c>
      <c r="D41" s="12" t="s">
        <v>13</v>
      </c>
      <c r="E41" s="14">
        <v>1</v>
      </c>
      <c r="F41" s="7"/>
      <c r="G41" s="15"/>
      <c r="H41" s="46">
        <f t="shared" si="4"/>
        <v>0</v>
      </c>
    </row>
    <row r="42" spans="2:8">
      <c r="B42" s="12"/>
      <c r="C42" s="13" t="s">
        <v>82</v>
      </c>
      <c r="D42" s="12" t="s">
        <v>1</v>
      </c>
      <c r="E42" s="14">
        <v>1</v>
      </c>
      <c r="F42" s="7"/>
      <c r="G42" s="15"/>
      <c r="H42" s="46">
        <f t="shared" si="4"/>
        <v>0</v>
      </c>
    </row>
    <row r="43" spans="2:8" ht="6" customHeight="1">
      <c r="B43" s="12"/>
      <c r="C43" s="13"/>
      <c r="D43" s="12"/>
      <c r="E43" s="14"/>
      <c r="F43" s="7"/>
      <c r="G43" s="15"/>
      <c r="H43" s="46">
        <f t="shared" si="4"/>
        <v>0</v>
      </c>
    </row>
    <row r="44" spans="2:8" s="25" customFormat="1">
      <c r="B44" s="9" t="s">
        <v>90</v>
      </c>
      <c r="C44" s="18" t="s">
        <v>84</v>
      </c>
      <c r="D44" s="12"/>
      <c r="E44" s="14"/>
      <c r="G44" s="15"/>
      <c r="H44" s="46">
        <f t="shared" si="4"/>
        <v>0</v>
      </c>
    </row>
    <row r="45" spans="2:8" customFormat="1" ht="12.75" customHeight="1">
      <c r="B45" s="12"/>
      <c r="C45" s="13" t="s">
        <v>91</v>
      </c>
      <c r="D45" s="12" t="s">
        <v>13</v>
      </c>
      <c r="E45" s="14">
        <v>1</v>
      </c>
      <c r="G45" s="15"/>
      <c r="H45" s="46">
        <f t="shared" si="4"/>
        <v>0</v>
      </c>
    </row>
    <row r="46" spans="2:8" customFormat="1" ht="12.75" customHeight="1">
      <c r="B46" s="12"/>
      <c r="C46" s="13" t="s">
        <v>92</v>
      </c>
      <c r="D46" s="12" t="s">
        <v>13</v>
      </c>
      <c r="E46" s="14">
        <v>1</v>
      </c>
      <c r="G46" s="15"/>
      <c r="H46" s="46">
        <f t="shared" si="4"/>
        <v>0</v>
      </c>
    </row>
    <row r="47" spans="2:8" customFormat="1" ht="12.75" customHeight="1">
      <c r="B47" s="12"/>
      <c r="C47" s="13" t="s">
        <v>93</v>
      </c>
      <c r="D47" s="12" t="s">
        <v>13</v>
      </c>
      <c r="E47" s="14">
        <v>2</v>
      </c>
      <c r="G47" s="15"/>
      <c r="H47" s="46">
        <f t="shared" si="4"/>
        <v>0</v>
      </c>
    </row>
    <row r="48" spans="2:8" customFormat="1" ht="6" customHeight="1">
      <c r="B48" s="62"/>
      <c r="C48" s="63"/>
      <c r="D48" s="64"/>
      <c r="E48" s="65"/>
      <c r="G48" s="15"/>
      <c r="H48" s="46">
        <f t="shared" si="4"/>
        <v>0</v>
      </c>
    </row>
    <row r="49" spans="2:8" customFormat="1" ht="13.2" customHeight="1">
      <c r="B49" s="9" t="s">
        <v>100</v>
      </c>
      <c r="C49" s="18" t="s">
        <v>83</v>
      </c>
      <c r="D49" s="64"/>
      <c r="E49" s="65"/>
      <c r="G49" s="15"/>
      <c r="H49" s="46">
        <f t="shared" si="4"/>
        <v>0</v>
      </c>
    </row>
    <row r="50" spans="2:8" customFormat="1" ht="13.8" customHeight="1">
      <c r="B50" s="9"/>
      <c r="C50" s="13" t="s">
        <v>94</v>
      </c>
      <c r="D50" s="12" t="s">
        <v>13</v>
      </c>
      <c r="E50" s="14">
        <v>2</v>
      </c>
      <c r="G50" s="15"/>
      <c r="H50" s="46">
        <f>G50*E50</f>
        <v>0</v>
      </c>
    </row>
    <row r="51" spans="2:8" customFormat="1" ht="13.2" customHeight="1">
      <c r="B51" s="62"/>
      <c r="C51" s="13" t="s">
        <v>95</v>
      </c>
      <c r="D51" s="12" t="s">
        <v>13</v>
      </c>
      <c r="E51" s="14">
        <v>2</v>
      </c>
      <c r="G51" s="15"/>
      <c r="H51" s="46">
        <f t="shared" si="4"/>
        <v>0</v>
      </c>
    </row>
    <row r="52" spans="2:8" customFormat="1" ht="12.75" customHeight="1">
      <c r="B52" s="62"/>
      <c r="C52" s="13" t="s">
        <v>97</v>
      </c>
      <c r="D52" s="12" t="s">
        <v>13</v>
      </c>
      <c r="E52" s="14">
        <v>2</v>
      </c>
      <c r="G52" s="15"/>
      <c r="H52" s="46">
        <f t="shared" si="4"/>
        <v>0</v>
      </c>
    </row>
    <row r="53" spans="2:8" customFormat="1" ht="12.75" customHeight="1">
      <c r="B53" s="62"/>
      <c r="C53" s="13" t="s">
        <v>96</v>
      </c>
      <c r="D53" s="12" t="s">
        <v>1</v>
      </c>
      <c r="E53" s="14">
        <v>10</v>
      </c>
      <c r="G53" s="15"/>
      <c r="H53" s="46">
        <f t="shared" si="4"/>
        <v>0</v>
      </c>
    </row>
    <row r="54" spans="2:8">
      <c r="B54" s="62"/>
      <c r="C54" s="13" t="s">
        <v>98</v>
      </c>
      <c r="D54" s="12" t="s">
        <v>13</v>
      </c>
      <c r="E54" s="14">
        <v>2</v>
      </c>
      <c r="F54" s="7"/>
      <c r="G54" s="15"/>
      <c r="H54" s="46">
        <f>G54*E54</f>
        <v>0</v>
      </c>
    </row>
    <row r="55" spans="2:8">
      <c r="B55" s="26"/>
      <c r="C55" s="2" t="s">
        <v>99</v>
      </c>
      <c r="D55" s="1" t="s">
        <v>13</v>
      </c>
      <c r="E55" s="24">
        <v>1</v>
      </c>
      <c r="F55" s="7"/>
      <c r="G55" s="15"/>
      <c r="H55" s="46">
        <f t="shared" si="4"/>
        <v>0</v>
      </c>
    </row>
    <row r="56" spans="2:8" s="55" customFormat="1">
      <c r="B56" s="83"/>
      <c r="C56" s="84"/>
      <c r="D56" s="85"/>
      <c r="E56" s="86"/>
      <c r="G56" s="17"/>
      <c r="H56" s="48"/>
    </row>
    <row r="57" spans="2:8">
      <c r="B57" s="26"/>
      <c r="C57" s="2"/>
      <c r="D57" s="1"/>
      <c r="E57" s="24"/>
      <c r="F57" s="7"/>
      <c r="G57" s="15"/>
      <c r="H57" s="46"/>
    </row>
    <row r="58" spans="2:8" s="25" customFormat="1">
      <c r="B58" s="9" t="s">
        <v>101</v>
      </c>
      <c r="C58" s="18" t="s">
        <v>102</v>
      </c>
      <c r="D58" s="12" t="s">
        <v>13</v>
      </c>
      <c r="E58" s="14">
        <v>1</v>
      </c>
      <c r="G58" s="15"/>
      <c r="H58" s="46">
        <f>G58*E58</f>
        <v>0</v>
      </c>
    </row>
    <row r="59" spans="2:8" customFormat="1" ht="12.75" customHeight="1">
      <c r="B59" s="62"/>
      <c r="C59" s="13" t="s">
        <v>97</v>
      </c>
      <c r="D59" s="12" t="s">
        <v>13</v>
      </c>
      <c r="E59" s="14">
        <v>1</v>
      </c>
      <c r="G59" s="15"/>
      <c r="H59" s="46">
        <f>G59*E59</f>
        <v>0</v>
      </c>
    </row>
    <row r="60" spans="2:8">
      <c r="B60" s="62"/>
      <c r="C60" s="13" t="s">
        <v>103</v>
      </c>
      <c r="D60" s="12" t="s">
        <v>13</v>
      </c>
      <c r="E60" s="14">
        <v>2</v>
      </c>
      <c r="F60" s="7"/>
      <c r="G60" s="15"/>
      <c r="H60" s="46">
        <f>G60*E60</f>
        <v>0</v>
      </c>
    </row>
    <row r="61" spans="2:8">
      <c r="B61" s="26"/>
      <c r="C61" s="2" t="s">
        <v>99</v>
      </c>
      <c r="D61" s="1" t="s">
        <v>13</v>
      </c>
      <c r="E61" s="24">
        <v>1</v>
      </c>
      <c r="F61" s="7"/>
      <c r="G61" s="15"/>
      <c r="H61" s="46">
        <f t="shared" ref="H61:H64" si="5">G61*E61</f>
        <v>0</v>
      </c>
    </row>
    <row r="62" spans="2:8" customFormat="1" ht="12.75" customHeight="1">
      <c r="B62" s="12"/>
      <c r="C62" s="13" t="s">
        <v>110</v>
      </c>
      <c r="D62" s="12" t="s">
        <v>13</v>
      </c>
      <c r="E62" s="14">
        <v>1</v>
      </c>
      <c r="G62" s="15"/>
      <c r="H62" s="46">
        <f t="shared" si="5"/>
        <v>0</v>
      </c>
    </row>
    <row r="63" spans="2:8" customFormat="1" ht="4.8" customHeight="1">
      <c r="B63" s="62"/>
      <c r="C63" s="63"/>
      <c r="D63" s="64"/>
      <c r="E63" s="65"/>
      <c r="G63" s="15"/>
      <c r="H63" s="46">
        <f t="shared" si="5"/>
        <v>0</v>
      </c>
    </row>
    <row r="64" spans="2:8" s="25" customFormat="1">
      <c r="B64" s="9" t="s">
        <v>104</v>
      </c>
      <c r="C64" s="18" t="s">
        <v>85</v>
      </c>
      <c r="D64" s="12"/>
      <c r="E64" s="14"/>
      <c r="G64" s="15"/>
      <c r="H64" s="46">
        <f t="shared" si="5"/>
        <v>0</v>
      </c>
    </row>
    <row r="65" spans="2:10" customFormat="1" ht="12.75" customHeight="1">
      <c r="B65" s="12"/>
      <c r="C65" s="13" t="s">
        <v>86</v>
      </c>
      <c r="D65" s="12" t="s">
        <v>1</v>
      </c>
      <c r="E65" s="14">
        <v>1</v>
      </c>
      <c r="G65" s="15"/>
      <c r="H65" s="46">
        <f>G65*E65</f>
        <v>0</v>
      </c>
    </row>
    <row r="66" spans="2:10" customFormat="1" ht="12.75" customHeight="1">
      <c r="B66" s="12"/>
      <c r="C66" s="13" t="s">
        <v>87</v>
      </c>
      <c r="D66" s="12" t="s">
        <v>1</v>
      </c>
      <c r="E66" s="14">
        <v>3</v>
      </c>
      <c r="G66" s="15"/>
      <c r="H66" s="46">
        <f>G66*E66</f>
        <v>0</v>
      </c>
    </row>
    <row r="67" spans="2:10" customFormat="1" ht="6" customHeight="1">
      <c r="B67" s="62"/>
      <c r="C67" s="63"/>
      <c r="D67" s="64"/>
      <c r="E67" s="65"/>
      <c r="G67" s="15"/>
      <c r="H67" s="46">
        <f t="shared" ref="H67" si="6">G67*E67</f>
        <v>0</v>
      </c>
    </row>
    <row r="68" spans="2:10" ht="14.4" thickBot="1">
      <c r="B68" s="9"/>
      <c r="C68" s="52" t="str">
        <f>"Sous-Total §  "&amp;TEXT(B32,"0")</f>
        <v>Sous-Total §  6</v>
      </c>
      <c r="D68" s="38"/>
      <c r="E68" s="39"/>
      <c r="F68" s="39"/>
      <c r="G68" s="15"/>
      <c r="H68" s="59">
        <f>SUM(H31:H67)</f>
        <v>0</v>
      </c>
    </row>
    <row r="69" spans="2:10" ht="10.8" customHeight="1" thickTop="1">
      <c r="B69" s="9"/>
      <c r="C69" s="34"/>
      <c r="D69" s="38"/>
      <c r="E69" s="39"/>
      <c r="F69" s="39"/>
      <c r="G69" s="15"/>
      <c r="H69" s="47"/>
    </row>
    <row r="70" spans="2:10" ht="14.4" thickBot="1">
      <c r="B70" s="75" t="s">
        <v>56</v>
      </c>
      <c r="C70" s="77" t="s">
        <v>119</v>
      </c>
      <c r="D70" s="78"/>
      <c r="E70" s="79"/>
      <c r="F70" s="79"/>
      <c r="G70" s="80"/>
      <c r="H70" s="74">
        <f>SUM(H8:H69)/2</f>
        <v>0</v>
      </c>
    </row>
    <row r="71" spans="2:10" customFormat="1" ht="15" customHeight="1" thickTop="1">
      <c r="B71" s="62"/>
      <c r="C71" s="63"/>
      <c r="D71" s="64"/>
      <c r="E71" s="65"/>
      <c r="G71" s="15"/>
      <c r="H71" s="46">
        <f t="shared" ref="H71" si="7">G71*E71</f>
        <v>0</v>
      </c>
    </row>
    <row r="72" spans="2:10">
      <c r="B72" s="75" t="s">
        <v>117</v>
      </c>
      <c r="C72" s="87" t="s">
        <v>118</v>
      </c>
      <c r="D72" s="88"/>
      <c r="E72" s="88"/>
      <c r="F72" s="88"/>
      <c r="G72" s="88"/>
      <c r="H72" s="89"/>
    </row>
    <row r="73" spans="2:10" ht="11.4" customHeight="1">
      <c r="B73" s="12"/>
      <c r="C73" s="13"/>
      <c r="D73" s="12"/>
      <c r="E73" s="14"/>
      <c r="F73" s="14"/>
      <c r="G73" s="15"/>
      <c r="H73" s="46"/>
    </row>
    <row r="74" spans="2:10">
      <c r="B74" s="9">
        <v>3</v>
      </c>
      <c r="C74" s="16" t="s">
        <v>27</v>
      </c>
      <c r="D74" s="12"/>
      <c r="E74" s="14"/>
      <c r="F74" s="14"/>
      <c r="G74" s="15"/>
      <c r="H74" s="47"/>
      <c r="I74" s="25"/>
      <c r="J74" s="25"/>
    </row>
    <row r="75" spans="2:10" s="25" customFormat="1">
      <c r="B75" s="26" t="s">
        <v>6</v>
      </c>
      <c r="C75" s="53" t="s">
        <v>23</v>
      </c>
      <c r="D75" s="1" t="s">
        <v>24</v>
      </c>
      <c r="E75" s="24"/>
      <c r="G75" s="15"/>
      <c r="H75" s="46">
        <f>G75*E75</f>
        <v>0</v>
      </c>
    </row>
    <row r="76" spans="2:10" s="25" customFormat="1">
      <c r="B76" s="26" t="s">
        <v>12</v>
      </c>
      <c r="C76" s="53" t="s">
        <v>32</v>
      </c>
      <c r="D76" s="1" t="s">
        <v>24</v>
      </c>
      <c r="E76" s="24"/>
      <c r="G76" s="15"/>
      <c r="H76" s="46">
        <f t="shared" ref="H76:H78" si="8">G76*E76</f>
        <v>0</v>
      </c>
    </row>
    <row r="77" spans="2:10" s="25" customFormat="1">
      <c r="B77" s="26" t="s">
        <v>16</v>
      </c>
      <c r="C77" s="53" t="s">
        <v>33</v>
      </c>
      <c r="D77" s="1" t="s">
        <v>24</v>
      </c>
      <c r="E77" s="24"/>
      <c r="G77" s="15"/>
      <c r="H77" s="46">
        <f t="shared" si="8"/>
        <v>0</v>
      </c>
    </row>
    <row r="78" spans="2:10" s="25" customFormat="1">
      <c r="B78" s="26" t="s">
        <v>17</v>
      </c>
      <c r="C78" s="53" t="s">
        <v>28</v>
      </c>
      <c r="D78" s="1" t="s">
        <v>24</v>
      </c>
      <c r="E78" s="24"/>
      <c r="G78" s="15"/>
      <c r="H78" s="46">
        <f t="shared" si="8"/>
        <v>0</v>
      </c>
    </row>
    <row r="79" spans="2:10" s="25" customFormat="1">
      <c r="B79" s="26" t="s">
        <v>25</v>
      </c>
      <c r="C79" s="53" t="s">
        <v>41</v>
      </c>
      <c r="D79" s="1" t="s">
        <v>13</v>
      </c>
      <c r="E79" s="24">
        <v>1</v>
      </c>
      <c r="G79" s="15"/>
      <c r="H79" s="46">
        <f>G79*E79</f>
        <v>0</v>
      </c>
    </row>
    <row r="80" spans="2:10">
      <c r="B80" s="9"/>
      <c r="C80" s="13" t="s">
        <v>35</v>
      </c>
      <c r="D80" s="1" t="s">
        <v>13</v>
      </c>
      <c r="E80" s="24">
        <v>1</v>
      </c>
      <c r="F80" s="7"/>
      <c r="G80" s="15"/>
      <c r="H80" s="46">
        <f>G80*E80</f>
        <v>0</v>
      </c>
    </row>
    <row r="81" spans="2:8" s="25" customFormat="1">
      <c r="B81" s="9"/>
      <c r="C81" s="2" t="s">
        <v>46</v>
      </c>
      <c r="D81" s="12" t="s">
        <v>13</v>
      </c>
      <c r="E81" s="14">
        <v>1</v>
      </c>
      <c r="F81" s="14"/>
      <c r="G81" s="15"/>
      <c r="H81" s="46">
        <f>G81*E81</f>
        <v>0</v>
      </c>
    </row>
    <row r="82" spans="2:8" s="25" customFormat="1" ht="5.4" customHeight="1">
      <c r="B82" s="9"/>
      <c r="C82" s="2"/>
      <c r="D82" s="12"/>
      <c r="E82" s="14"/>
      <c r="F82" s="21"/>
      <c r="G82" s="15"/>
      <c r="H82" s="46"/>
    </row>
    <row r="83" spans="2:8">
      <c r="B83" s="26" t="s">
        <v>26</v>
      </c>
      <c r="C83" s="53" t="s">
        <v>30</v>
      </c>
      <c r="D83" s="12"/>
      <c r="E83" s="14"/>
      <c r="F83" s="7"/>
      <c r="G83" s="15"/>
      <c r="H83" s="46">
        <f t="shared" ref="H83:H90" si="9">G83*E83</f>
        <v>0</v>
      </c>
    </row>
    <row r="84" spans="2:8" s="25" customFormat="1" ht="6" customHeight="1">
      <c r="B84" s="12"/>
      <c r="C84" s="2"/>
      <c r="D84" s="12"/>
      <c r="E84" s="14"/>
      <c r="F84" s="14"/>
      <c r="G84" s="15"/>
      <c r="H84" s="46">
        <f t="shared" si="9"/>
        <v>0</v>
      </c>
    </row>
    <row r="85" spans="2:8">
      <c r="B85" s="26" t="s">
        <v>36</v>
      </c>
      <c r="C85" s="60" t="s">
        <v>45</v>
      </c>
      <c r="D85" s="12"/>
      <c r="E85" s="14">
        <v>0</v>
      </c>
      <c r="F85" s="14"/>
      <c r="G85" s="15"/>
      <c r="H85" s="46">
        <f t="shared" si="9"/>
        <v>0</v>
      </c>
    </row>
    <row r="86" spans="2:8" s="25" customFormat="1">
      <c r="B86" s="9"/>
      <c r="C86" s="2" t="s">
        <v>48</v>
      </c>
      <c r="D86" s="12" t="s">
        <v>13</v>
      </c>
      <c r="E86" s="14">
        <v>1</v>
      </c>
      <c r="F86" s="14"/>
      <c r="G86" s="15"/>
      <c r="H86" s="46">
        <f t="shared" si="9"/>
        <v>0</v>
      </c>
    </row>
    <row r="87" spans="2:8">
      <c r="B87" s="12"/>
      <c r="C87" s="2" t="s">
        <v>47</v>
      </c>
      <c r="D87" s="12" t="s">
        <v>13</v>
      </c>
      <c r="E87" s="14">
        <v>1</v>
      </c>
      <c r="F87" s="14"/>
      <c r="G87" s="15"/>
      <c r="H87" s="46">
        <f t="shared" si="9"/>
        <v>0</v>
      </c>
    </row>
    <row r="88" spans="2:8">
      <c r="B88" s="12"/>
      <c r="C88" s="2" t="s">
        <v>18</v>
      </c>
      <c r="D88" s="12" t="s">
        <v>13</v>
      </c>
      <c r="E88" s="14">
        <v>1</v>
      </c>
      <c r="F88" s="14"/>
      <c r="G88" s="15"/>
      <c r="H88" s="46">
        <f t="shared" si="9"/>
        <v>0</v>
      </c>
    </row>
    <row r="89" spans="2:8">
      <c r="B89" s="26"/>
      <c r="C89" s="2" t="s">
        <v>49</v>
      </c>
      <c r="D89" s="12" t="s">
        <v>13</v>
      </c>
      <c r="E89" s="14">
        <v>1</v>
      </c>
      <c r="F89" s="7"/>
      <c r="G89" s="15"/>
      <c r="H89" s="46">
        <f t="shared" si="9"/>
        <v>0</v>
      </c>
    </row>
    <row r="90" spans="2:8" s="25" customFormat="1" ht="6" customHeight="1">
      <c r="B90" s="12"/>
      <c r="C90" s="2"/>
      <c r="D90" s="12"/>
      <c r="E90" s="14"/>
      <c r="F90" s="14"/>
      <c r="G90" s="15"/>
      <c r="H90" s="46">
        <f t="shared" si="9"/>
        <v>0</v>
      </c>
    </row>
    <row r="91" spans="2:8" ht="14.4" thickBot="1">
      <c r="B91" s="9"/>
      <c r="C91" s="52" t="str">
        <f>"Sous-Total §  "&amp;TEXT(B74,"0")</f>
        <v>Sous-Total §  3</v>
      </c>
      <c r="D91" s="38"/>
      <c r="E91" s="39"/>
      <c r="F91" s="14"/>
      <c r="G91" s="15"/>
      <c r="H91" s="59">
        <f>SUM(H74:H90)</f>
        <v>0</v>
      </c>
    </row>
    <row r="92" spans="2:8" s="55" customFormat="1" ht="14.4" thickTop="1">
      <c r="B92" s="10"/>
      <c r="C92" s="67"/>
      <c r="D92" s="41"/>
      <c r="E92" s="42"/>
      <c r="F92" s="45"/>
      <c r="G92" s="17"/>
      <c r="H92" s="51"/>
    </row>
    <row r="93" spans="2:8" ht="9" customHeight="1">
      <c r="B93" s="12"/>
      <c r="C93" s="13"/>
      <c r="D93" s="12"/>
      <c r="E93" s="14"/>
      <c r="F93" s="14"/>
      <c r="G93" s="15"/>
      <c r="H93" s="46"/>
    </row>
    <row r="94" spans="2:8">
      <c r="B94" s="9">
        <v>4</v>
      </c>
      <c r="C94" s="16" t="s">
        <v>7</v>
      </c>
      <c r="D94" s="19" t="s">
        <v>114</v>
      </c>
      <c r="E94" s="14"/>
      <c r="F94" s="14"/>
      <c r="G94" s="15"/>
      <c r="H94" s="46"/>
    </row>
    <row r="95" spans="2:8" s="25" customFormat="1" ht="9" customHeight="1">
      <c r="B95" s="26"/>
      <c r="C95" s="53"/>
      <c r="D95" s="1"/>
      <c r="E95" s="68"/>
      <c r="F95" s="14"/>
      <c r="G95" s="15"/>
      <c r="H95" s="46"/>
    </row>
    <row r="96" spans="2:8">
      <c r="B96" s="9">
        <v>5</v>
      </c>
      <c r="C96" s="16" t="s">
        <v>8</v>
      </c>
      <c r="D96" s="19" t="s">
        <v>114</v>
      </c>
      <c r="E96" s="14"/>
      <c r="F96" s="14"/>
      <c r="G96" s="15"/>
      <c r="H96" s="47"/>
    </row>
    <row r="97" spans="2:8" s="55" customFormat="1" ht="9" customHeight="1">
      <c r="B97" s="43"/>
      <c r="C97" s="44"/>
      <c r="D97" s="43"/>
      <c r="E97" s="45"/>
      <c r="F97" s="45"/>
      <c r="G97" s="17"/>
      <c r="H97" s="48"/>
    </row>
    <row r="98" spans="2:8" ht="9" customHeight="1">
      <c r="B98" s="1"/>
      <c r="C98" s="2"/>
      <c r="D98" s="1"/>
      <c r="E98" s="24"/>
      <c r="F98" s="24"/>
      <c r="G98" s="15"/>
      <c r="H98" s="46"/>
    </row>
    <row r="99" spans="2:8">
      <c r="B99" s="9">
        <v>6</v>
      </c>
      <c r="C99" s="16" t="s">
        <v>57</v>
      </c>
      <c r="D99" s="12"/>
      <c r="E99" s="14"/>
      <c r="F99" s="14"/>
      <c r="G99" s="15"/>
      <c r="H99" s="47"/>
    </row>
    <row r="100" spans="2:8">
      <c r="B100" s="9" t="s">
        <v>58</v>
      </c>
      <c r="C100" s="18" t="s">
        <v>59</v>
      </c>
      <c r="D100" s="82" t="s">
        <v>120</v>
      </c>
      <c r="E100" s="14"/>
      <c r="F100" s="14"/>
      <c r="G100" s="15"/>
      <c r="H100" s="46"/>
    </row>
    <row r="101" spans="2:8" s="25" customFormat="1" ht="6" customHeight="1">
      <c r="B101" s="26"/>
      <c r="C101" s="2"/>
      <c r="D101" s="1"/>
      <c r="E101" s="24"/>
      <c r="G101" s="61"/>
      <c r="H101" s="46">
        <f t="shared" ref="H101:H102" si="10">G101*E101</f>
        <v>0</v>
      </c>
    </row>
    <row r="102" spans="2:8" s="25" customFormat="1">
      <c r="B102" s="9" t="s">
        <v>66</v>
      </c>
      <c r="C102" s="18" t="s">
        <v>78</v>
      </c>
      <c r="D102" s="12"/>
      <c r="E102" s="14"/>
      <c r="F102" s="14"/>
      <c r="G102" s="15"/>
      <c r="H102" s="46">
        <f t="shared" si="10"/>
        <v>0</v>
      </c>
    </row>
    <row r="103" spans="2:8" ht="6" customHeight="1">
      <c r="B103" s="62"/>
      <c r="C103" s="13"/>
      <c r="D103" s="12"/>
      <c r="E103" s="14"/>
      <c r="F103" s="7"/>
      <c r="G103" s="15"/>
      <c r="H103" s="46">
        <f t="shared" ref="H103" si="11">G103*E103</f>
        <v>0</v>
      </c>
    </row>
    <row r="104" spans="2:8" s="25" customFormat="1">
      <c r="B104" s="9" t="s">
        <v>101</v>
      </c>
      <c r="C104" s="18" t="s">
        <v>102</v>
      </c>
      <c r="D104" s="12" t="s">
        <v>13</v>
      </c>
      <c r="E104" s="14">
        <v>1</v>
      </c>
      <c r="G104" s="15"/>
      <c r="H104" s="46">
        <f>G104*E104</f>
        <v>0</v>
      </c>
    </row>
    <row r="105" spans="2:8" customFormat="1" ht="12.75" customHeight="1">
      <c r="B105" s="62"/>
      <c r="C105" s="13" t="s">
        <v>97</v>
      </c>
      <c r="D105" s="12" t="s">
        <v>13</v>
      </c>
      <c r="E105" s="14">
        <v>1</v>
      </c>
      <c r="G105" s="15"/>
      <c r="H105" s="46">
        <f>G105*E105</f>
        <v>0</v>
      </c>
    </row>
    <row r="106" spans="2:8">
      <c r="B106" s="62"/>
      <c r="C106" s="13" t="s">
        <v>103</v>
      </c>
      <c r="D106" s="12" t="s">
        <v>13</v>
      </c>
      <c r="E106" s="14">
        <v>2</v>
      </c>
      <c r="F106" s="7"/>
      <c r="G106" s="15"/>
      <c r="H106" s="46">
        <f>G106*E106</f>
        <v>0</v>
      </c>
    </row>
    <row r="107" spans="2:8">
      <c r="B107" s="26"/>
      <c r="C107" s="2" t="s">
        <v>99</v>
      </c>
      <c r="D107" s="1" t="s">
        <v>13</v>
      </c>
      <c r="E107" s="24">
        <v>1</v>
      </c>
      <c r="F107" s="7"/>
      <c r="G107" s="15"/>
      <c r="H107" s="46">
        <f t="shared" ref="H107:H109" si="12">G107*E107</f>
        <v>0</v>
      </c>
    </row>
    <row r="108" spans="2:8" customFormat="1" ht="12.75" customHeight="1">
      <c r="B108" s="12"/>
      <c r="C108" s="13" t="s">
        <v>110</v>
      </c>
      <c r="D108" s="12" t="s">
        <v>13</v>
      </c>
      <c r="E108" s="14">
        <v>1</v>
      </c>
      <c r="G108" s="15"/>
      <c r="H108" s="46">
        <f t="shared" si="12"/>
        <v>0</v>
      </c>
    </row>
    <row r="109" spans="2:8" customFormat="1" ht="4.8" customHeight="1">
      <c r="B109" s="62"/>
      <c r="C109" s="63"/>
      <c r="D109" s="64"/>
      <c r="E109" s="65"/>
      <c r="G109" s="15"/>
      <c r="H109" s="46">
        <f t="shared" si="12"/>
        <v>0</v>
      </c>
    </row>
    <row r="110" spans="2:8" ht="14.4" thickBot="1">
      <c r="B110" s="9"/>
      <c r="C110" s="52" t="str">
        <f>"Sous-Total §  "&amp;TEXT(B99,"0")</f>
        <v>Sous-Total §  6</v>
      </c>
      <c r="D110" s="38"/>
      <c r="E110" s="39"/>
      <c r="F110" s="39"/>
      <c r="G110" s="15"/>
      <c r="H110" s="59">
        <f>SUM(H98:H109)</f>
        <v>0</v>
      </c>
    </row>
    <row r="111" spans="2:8" ht="10.8" customHeight="1" thickTop="1">
      <c r="B111" s="9"/>
      <c r="C111" s="34"/>
      <c r="D111" s="38"/>
      <c r="E111" s="39"/>
      <c r="F111" s="39"/>
      <c r="G111" s="15"/>
      <c r="H111" s="47"/>
    </row>
    <row r="112" spans="2:8" ht="14.4" thickBot="1">
      <c r="B112" s="75" t="s">
        <v>117</v>
      </c>
      <c r="C112" s="77" t="s">
        <v>121</v>
      </c>
      <c r="D112" s="78"/>
      <c r="E112" s="79"/>
      <c r="F112" s="79"/>
      <c r="G112" s="80"/>
      <c r="H112" s="74">
        <f>SUM(H73:H111)/2</f>
        <v>0</v>
      </c>
    </row>
    <row r="113" spans="2:10" ht="7.2" customHeight="1" thickTop="1">
      <c r="B113" s="12"/>
      <c r="C113" s="13"/>
      <c r="D113" s="12"/>
      <c r="E113" s="14"/>
      <c r="F113" s="14"/>
      <c r="G113" s="15"/>
      <c r="H113" s="46"/>
    </row>
    <row r="114" spans="2:10">
      <c r="B114" s="75" t="s">
        <v>55</v>
      </c>
      <c r="C114" s="87" t="s">
        <v>109</v>
      </c>
      <c r="D114" s="88"/>
      <c r="E114" s="88"/>
      <c r="F114" s="88"/>
      <c r="G114" s="88"/>
      <c r="H114" s="89"/>
    </row>
    <row r="115" spans="2:10" ht="8.4" customHeight="1">
      <c r="B115" s="12"/>
      <c r="C115" s="13"/>
      <c r="D115" s="12"/>
      <c r="E115" s="14"/>
      <c r="F115" s="14"/>
      <c r="G115" s="15"/>
      <c r="H115" s="46"/>
    </row>
    <row r="116" spans="2:10">
      <c r="B116" s="9">
        <v>1</v>
      </c>
      <c r="C116" s="16" t="s">
        <v>115</v>
      </c>
      <c r="D116" s="12" t="s">
        <v>24</v>
      </c>
      <c r="E116" s="14"/>
      <c r="F116" s="14"/>
      <c r="G116" s="15"/>
      <c r="H116" s="46"/>
    </row>
    <row r="117" spans="2:10" ht="10.8" customHeight="1">
      <c r="B117" s="12"/>
      <c r="C117" s="13"/>
      <c r="D117" s="12"/>
      <c r="E117" s="14"/>
      <c r="F117" s="14"/>
      <c r="G117" s="15"/>
      <c r="H117" s="46"/>
    </row>
    <row r="118" spans="2:10">
      <c r="B118" s="9">
        <v>2</v>
      </c>
      <c r="C118" s="16" t="s">
        <v>44</v>
      </c>
      <c r="D118" s="12" t="s">
        <v>24</v>
      </c>
      <c r="E118" s="14"/>
      <c r="F118" s="14"/>
      <c r="G118" s="15"/>
      <c r="H118" s="46"/>
    </row>
    <row r="119" spans="2:10" s="25" customFormat="1">
      <c r="B119" s="9" t="s">
        <v>122</v>
      </c>
      <c r="C119" s="53" t="s">
        <v>123</v>
      </c>
      <c r="D119" s="1" t="s">
        <v>13</v>
      </c>
      <c r="E119" s="24">
        <v>1</v>
      </c>
      <c r="G119" s="15"/>
      <c r="H119" s="46">
        <f>G119*E119</f>
        <v>0</v>
      </c>
    </row>
    <row r="120" spans="2:10" s="25" customFormat="1">
      <c r="B120" s="9" t="s">
        <v>124</v>
      </c>
      <c r="C120" s="53" t="s">
        <v>125</v>
      </c>
      <c r="D120" s="1" t="s">
        <v>13</v>
      </c>
      <c r="E120" s="24">
        <v>1</v>
      </c>
      <c r="G120" s="15"/>
      <c r="H120" s="46">
        <f>G120*E120</f>
        <v>0</v>
      </c>
    </row>
    <row r="121" spans="2:10" s="25" customFormat="1">
      <c r="B121" s="9" t="s">
        <v>126</v>
      </c>
      <c r="C121" s="53" t="s">
        <v>127</v>
      </c>
      <c r="D121" s="1" t="s">
        <v>13</v>
      </c>
      <c r="E121" s="24">
        <v>1</v>
      </c>
      <c r="G121" s="15"/>
      <c r="H121" s="46">
        <f t="shared" ref="H121" si="13">G121*E121</f>
        <v>0</v>
      </c>
    </row>
    <row r="122" spans="2:10" s="25" customFormat="1" ht="6" customHeight="1">
      <c r="B122" s="1"/>
      <c r="C122" s="2"/>
      <c r="D122" s="1"/>
      <c r="E122" s="24"/>
      <c r="G122" s="15"/>
      <c r="H122" s="48"/>
    </row>
    <row r="123" spans="2:10" s="25" customFormat="1" ht="14.4" thickBot="1">
      <c r="B123" s="1"/>
      <c r="C123" s="57" t="str">
        <f>"Sous-Total § "&amp;TEXT(B118,"0")</f>
        <v>Sous-Total § 2</v>
      </c>
      <c r="D123" s="1"/>
      <c r="E123" s="24"/>
      <c r="G123" s="15"/>
      <c r="H123" s="59">
        <f>SUM(H117:H122)</f>
        <v>0</v>
      </c>
    </row>
    <row r="124" spans="2:10" s="25" customFormat="1" ht="14.4" thickTop="1">
      <c r="B124" s="1"/>
      <c r="C124" s="57"/>
      <c r="D124" s="1"/>
      <c r="E124" s="24"/>
      <c r="G124" s="15"/>
      <c r="H124" s="47"/>
    </row>
    <row r="125" spans="2:10">
      <c r="B125" s="9">
        <v>3</v>
      </c>
      <c r="C125" s="16" t="s">
        <v>27</v>
      </c>
      <c r="D125" s="12"/>
      <c r="E125" s="14"/>
      <c r="F125" s="14"/>
      <c r="G125" s="15"/>
      <c r="H125" s="47"/>
      <c r="I125" s="25"/>
      <c r="J125" s="25"/>
    </row>
    <row r="126" spans="2:10" s="25" customFormat="1">
      <c r="B126" s="26" t="s">
        <v>6</v>
      </c>
      <c r="C126" s="53" t="s">
        <v>23</v>
      </c>
      <c r="D126" s="1" t="s">
        <v>13</v>
      </c>
      <c r="E126" s="24">
        <v>1</v>
      </c>
      <c r="G126" s="15"/>
      <c r="H126" s="46">
        <f>G126*E126</f>
        <v>0</v>
      </c>
    </row>
    <row r="127" spans="2:10" s="25" customFormat="1">
      <c r="B127" s="26" t="s">
        <v>12</v>
      </c>
      <c r="C127" s="53" t="s">
        <v>32</v>
      </c>
      <c r="D127" s="1" t="s">
        <v>15</v>
      </c>
      <c r="E127" s="24"/>
      <c r="G127" s="15"/>
      <c r="H127" s="46">
        <f t="shared" ref="H127:H130" si="14">G127*E127</f>
        <v>0</v>
      </c>
    </row>
    <row r="128" spans="2:10" s="25" customFormat="1">
      <c r="B128" s="26" t="s">
        <v>16</v>
      </c>
      <c r="C128" s="53" t="s">
        <v>33</v>
      </c>
      <c r="D128" s="1" t="s">
        <v>24</v>
      </c>
      <c r="E128" s="24"/>
      <c r="G128" s="15"/>
      <c r="H128" s="46">
        <f t="shared" si="14"/>
        <v>0</v>
      </c>
    </row>
    <row r="129" spans="2:8" s="25" customFormat="1">
      <c r="B129" s="26" t="s">
        <v>17</v>
      </c>
      <c r="C129" s="53" t="s">
        <v>28</v>
      </c>
      <c r="D129" s="1" t="s">
        <v>13</v>
      </c>
      <c r="E129" s="24">
        <v>1</v>
      </c>
      <c r="G129" s="15"/>
      <c r="H129" s="46">
        <f t="shared" si="14"/>
        <v>0</v>
      </c>
    </row>
    <row r="130" spans="2:8" s="25" customFormat="1">
      <c r="B130" s="26" t="s">
        <v>19</v>
      </c>
      <c r="C130" s="53" t="s">
        <v>29</v>
      </c>
      <c r="D130" s="1" t="s">
        <v>24</v>
      </c>
      <c r="E130" s="24"/>
      <c r="G130" s="15"/>
      <c r="H130" s="46">
        <f t="shared" si="14"/>
        <v>0</v>
      </c>
    </row>
    <row r="131" spans="2:8" s="25" customFormat="1">
      <c r="B131" s="26" t="s">
        <v>25</v>
      </c>
      <c r="C131" s="53" t="s">
        <v>41</v>
      </c>
      <c r="D131" s="1" t="s">
        <v>13</v>
      </c>
      <c r="E131" s="24">
        <v>1</v>
      </c>
      <c r="G131" s="15"/>
      <c r="H131" s="46">
        <f>G131*E131</f>
        <v>0</v>
      </c>
    </row>
    <row r="132" spans="2:8">
      <c r="B132" s="9"/>
      <c r="C132" s="13" t="s">
        <v>35</v>
      </c>
      <c r="D132" s="1" t="s">
        <v>13</v>
      </c>
      <c r="E132" s="24">
        <v>1</v>
      </c>
      <c r="F132" s="7"/>
      <c r="G132" s="15"/>
      <c r="H132" s="46">
        <f>G132*E132</f>
        <v>0</v>
      </c>
    </row>
    <row r="133" spans="2:8" s="25" customFormat="1">
      <c r="B133" s="9"/>
      <c r="C133" s="2" t="s">
        <v>46</v>
      </c>
      <c r="D133" s="12" t="s">
        <v>13</v>
      </c>
      <c r="E133" s="14">
        <v>1</v>
      </c>
      <c r="F133" s="14"/>
      <c r="G133" s="15"/>
      <c r="H133" s="46">
        <f>G133*E133</f>
        <v>0</v>
      </c>
    </row>
    <row r="134" spans="2:8" s="25" customFormat="1" ht="4.8" customHeight="1">
      <c r="B134" s="9"/>
      <c r="C134" s="2"/>
      <c r="D134" s="12"/>
      <c r="E134" s="14"/>
      <c r="F134" s="21"/>
      <c r="G134" s="15"/>
      <c r="H134" s="46"/>
    </row>
    <row r="135" spans="2:8">
      <c r="B135" s="26" t="s">
        <v>26</v>
      </c>
      <c r="C135" s="53" t="s">
        <v>30</v>
      </c>
      <c r="D135" s="12"/>
      <c r="E135" s="14"/>
      <c r="F135" s="7"/>
      <c r="G135" s="15"/>
      <c r="H135" s="46">
        <f t="shared" ref="H135" si="15">G135*E135</f>
        <v>0</v>
      </c>
    </row>
    <row r="136" spans="2:8">
      <c r="B136" s="26" t="s">
        <v>105</v>
      </c>
      <c r="C136" s="60" t="s">
        <v>52</v>
      </c>
      <c r="D136" s="12"/>
      <c r="E136" s="14">
        <v>0</v>
      </c>
      <c r="F136" s="14"/>
      <c r="G136" s="15"/>
      <c r="H136" s="46">
        <f t="shared" ref="H136:H138" si="16">G136*E136</f>
        <v>0</v>
      </c>
    </row>
    <row r="137" spans="2:8">
      <c r="B137" s="12"/>
      <c r="C137" s="2" t="s">
        <v>40</v>
      </c>
      <c r="D137" s="12" t="s">
        <v>13</v>
      </c>
      <c r="E137" s="14">
        <v>1</v>
      </c>
      <c r="F137" s="14"/>
      <c r="G137" s="15"/>
      <c r="H137" s="46">
        <f t="shared" si="16"/>
        <v>0</v>
      </c>
    </row>
    <row r="138" spans="2:8">
      <c r="B138" s="9"/>
      <c r="C138" s="54" t="s">
        <v>31</v>
      </c>
      <c r="D138" s="1" t="s">
        <v>24</v>
      </c>
      <c r="E138" s="24"/>
      <c r="F138" s="7"/>
      <c r="G138" s="15"/>
      <c r="H138" s="46">
        <f t="shared" si="16"/>
        <v>0</v>
      </c>
    </row>
    <row r="139" spans="2:8">
      <c r="B139" s="9"/>
      <c r="C139" s="2" t="s">
        <v>54</v>
      </c>
      <c r="D139" s="12" t="s">
        <v>13</v>
      </c>
      <c r="E139" s="24">
        <v>1</v>
      </c>
      <c r="F139" s="7"/>
      <c r="G139" s="15"/>
      <c r="H139" s="46"/>
    </row>
    <row r="140" spans="2:8">
      <c r="B140" s="9"/>
      <c r="C140" s="2" t="s">
        <v>53</v>
      </c>
      <c r="D140" s="12" t="s">
        <v>13</v>
      </c>
      <c r="E140" s="24">
        <v>1</v>
      </c>
      <c r="F140" s="7"/>
      <c r="G140" s="15"/>
      <c r="H140" s="46"/>
    </row>
    <row r="141" spans="2:8">
      <c r="B141" s="12"/>
      <c r="C141" s="2" t="s">
        <v>18</v>
      </c>
      <c r="D141" s="12" t="s">
        <v>13</v>
      </c>
      <c r="E141" s="14">
        <v>1</v>
      </c>
      <c r="F141" s="14"/>
      <c r="G141" s="15"/>
      <c r="H141" s="46">
        <f t="shared" ref="H141:H143" si="17">G141*E141</f>
        <v>0</v>
      </c>
    </row>
    <row r="142" spans="2:8">
      <c r="B142" s="26"/>
      <c r="C142" s="2" t="s">
        <v>38</v>
      </c>
      <c r="D142" s="1" t="s">
        <v>39</v>
      </c>
      <c r="E142" s="24"/>
      <c r="F142" s="7"/>
      <c r="G142" s="15"/>
      <c r="H142" s="46">
        <f t="shared" si="17"/>
        <v>0</v>
      </c>
    </row>
    <row r="143" spans="2:8" s="25" customFormat="1" ht="6" customHeight="1">
      <c r="B143" s="12"/>
      <c r="C143" s="2"/>
      <c r="D143" s="12"/>
      <c r="E143" s="14"/>
      <c r="F143" s="14"/>
      <c r="G143" s="15"/>
      <c r="H143" s="46">
        <f t="shared" si="17"/>
        <v>0</v>
      </c>
    </row>
    <row r="144" spans="2:8" ht="14.4" thickBot="1">
      <c r="B144" s="9"/>
      <c r="C144" s="52" t="str">
        <f>"Sous-Total §  "&amp;TEXT(B125,"0")</f>
        <v>Sous-Total §  3</v>
      </c>
      <c r="D144" s="38"/>
      <c r="E144" s="39"/>
      <c r="F144" s="14"/>
      <c r="G144" s="15"/>
      <c r="H144" s="59">
        <f>SUM(H124:H143)</f>
        <v>0</v>
      </c>
    </row>
    <row r="145" spans="2:8" s="55" customFormat="1" ht="10.199999999999999" customHeight="1" thickTop="1">
      <c r="B145" s="10"/>
      <c r="C145" s="67"/>
      <c r="D145" s="41"/>
      <c r="E145" s="42"/>
      <c r="F145" s="45"/>
      <c r="G145" s="17"/>
      <c r="H145" s="51"/>
    </row>
    <row r="146" spans="2:8" ht="10.199999999999999" customHeight="1">
      <c r="B146" s="12"/>
      <c r="C146" s="13"/>
      <c r="D146" s="12"/>
      <c r="E146" s="14"/>
      <c r="F146" s="14"/>
      <c r="G146" s="15"/>
      <c r="H146" s="46"/>
    </row>
    <row r="147" spans="2:8">
      <c r="B147" s="9">
        <v>4</v>
      </c>
      <c r="C147" s="16" t="s">
        <v>7</v>
      </c>
      <c r="D147" s="19" t="s">
        <v>114</v>
      </c>
      <c r="E147" s="14"/>
      <c r="F147" s="14"/>
      <c r="G147" s="15"/>
      <c r="H147" s="46"/>
    </row>
    <row r="148" spans="2:8" ht="10.8" customHeight="1">
      <c r="B148" s="12"/>
      <c r="C148" s="13"/>
      <c r="D148" s="1"/>
      <c r="E148" s="14"/>
      <c r="F148" s="14"/>
      <c r="G148" s="15"/>
      <c r="H148" s="46"/>
    </row>
    <row r="149" spans="2:8">
      <c r="B149" s="9">
        <v>5</v>
      </c>
      <c r="C149" s="16" t="s">
        <v>8</v>
      </c>
      <c r="D149" s="19" t="s">
        <v>114</v>
      </c>
      <c r="E149" s="14"/>
      <c r="F149" s="14"/>
      <c r="G149" s="15"/>
      <c r="H149" s="47"/>
    </row>
    <row r="150" spans="2:8" s="55" customFormat="1" ht="6" customHeight="1">
      <c r="B150" s="43"/>
      <c r="C150" s="44"/>
      <c r="D150" s="43"/>
      <c r="E150" s="45"/>
      <c r="F150" s="45"/>
      <c r="G150" s="17"/>
      <c r="H150" s="48"/>
    </row>
    <row r="151" spans="2:8" ht="9" customHeight="1">
      <c r="B151" s="1"/>
      <c r="C151" s="2"/>
      <c r="D151" s="1"/>
      <c r="E151" s="24"/>
      <c r="F151" s="24"/>
      <c r="G151" s="15"/>
      <c r="H151" s="46"/>
    </row>
    <row r="152" spans="2:8">
      <c r="B152" s="9">
        <v>6</v>
      </c>
      <c r="C152" s="16" t="s">
        <v>57</v>
      </c>
      <c r="D152" s="12"/>
      <c r="E152" s="14"/>
      <c r="F152" s="14"/>
      <c r="G152" s="15"/>
      <c r="H152" s="47"/>
    </row>
    <row r="153" spans="2:8">
      <c r="B153" s="9" t="s">
        <v>58</v>
      </c>
      <c r="C153" s="18" t="s">
        <v>59</v>
      </c>
      <c r="D153" s="12"/>
      <c r="E153" s="14"/>
      <c r="F153" s="14"/>
      <c r="G153" s="15"/>
      <c r="H153" s="46"/>
    </row>
    <row r="154" spans="2:8">
      <c r="B154" s="9" t="s">
        <v>67</v>
      </c>
      <c r="C154" s="2" t="s">
        <v>68</v>
      </c>
      <c r="D154" s="1" t="s">
        <v>13</v>
      </c>
      <c r="E154" s="24">
        <v>1</v>
      </c>
      <c r="F154" s="7"/>
      <c r="G154" s="15"/>
      <c r="H154" s="46">
        <f>G154*E154</f>
        <v>0</v>
      </c>
    </row>
    <row r="155" spans="2:8">
      <c r="B155" s="26"/>
      <c r="C155" s="2" t="s">
        <v>65</v>
      </c>
      <c r="D155" s="1" t="s">
        <v>13</v>
      </c>
      <c r="E155" s="24">
        <v>3</v>
      </c>
      <c r="F155" s="7"/>
      <c r="G155" s="15"/>
      <c r="H155" s="46">
        <f t="shared" ref="H155:H175" si="18">G155*E155</f>
        <v>0</v>
      </c>
    </row>
    <row r="156" spans="2:8">
      <c r="B156" s="26"/>
      <c r="C156" s="2" t="s">
        <v>60</v>
      </c>
      <c r="D156" s="1" t="s">
        <v>13</v>
      </c>
      <c r="E156" s="24">
        <v>1</v>
      </c>
      <c r="F156" s="7"/>
      <c r="G156" s="15"/>
      <c r="H156" s="46">
        <f t="shared" si="18"/>
        <v>0</v>
      </c>
    </row>
    <row r="157" spans="2:8">
      <c r="B157" s="26"/>
      <c r="C157" s="2" t="s">
        <v>61</v>
      </c>
      <c r="D157" s="1" t="s">
        <v>1</v>
      </c>
      <c r="E157" s="24">
        <v>3</v>
      </c>
      <c r="F157" s="7"/>
      <c r="G157" s="15"/>
      <c r="H157" s="46">
        <f t="shared" si="18"/>
        <v>0</v>
      </c>
    </row>
    <row r="158" spans="2:8">
      <c r="B158" s="26"/>
      <c r="C158" s="2" t="s">
        <v>62</v>
      </c>
      <c r="D158" s="1" t="s">
        <v>13</v>
      </c>
      <c r="E158" s="24">
        <v>1</v>
      </c>
      <c r="F158" s="7"/>
      <c r="G158" s="15"/>
      <c r="H158" s="46">
        <f t="shared" si="18"/>
        <v>0</v>
      </c>
    </row>
    <row r="159" spans="2:8">
      <c r="B159" s="26"/>
      <c r="C159" s="2" t="s">
        <v>63</v>
      </c>
      <c r="D159" s="1" t="s">
        <v>13</v>
      </c>
      <c r="E159" s="24">
        <v>1</v>
      </c>
      <c r="F159" s="7"/>
      <c r="G159" s="15"/>
      <c r="H159" s="46">
        <f t="shared" si="18"/>
        <v>0</v>
      </c>
    </row>
    <row r="160" spans="2:8">
      <c r="B160" s="9" t="s">
        <v>69</v>
      </c>
      <c r="C160" s="2" t="s">
        <v>72</v>
      </c>
      <c r="D160" s="1" t="s">
        <v>13</v>
      </c>
      <c r="E160" s="24">
        <v>1</v>
      </c>
      <c r="F160" s="7"/>
      <c r="G160" s="15"/>
      <c r="H160" s="46">
        <f t="shared" si="18"/>
        <v>0</v>
      </c>
    </row>
    <row r="161" spans="2:8">
      <c r="B161" s="26"/>
      <c r="C161" s="2" t="s">
        <v>65</v>
      </c>
      <c r="D161" s="1" t="s">
        <v>13</v>
      </c>
      <c r="E161" s="24">
        <v>1</v>
      </c>
      <c r="F161" s="7"/>
      <c r="G161" s="15"/>
      <c r="H161" s="46">
        <f t="shared" si="18"/>
        <v>0</v>
      </c>
    </row>
    <row r="162" spans="2:8">
      <c r="B162" s="26"/>
      <c r="C162" s="2" t="s">
        <v>61</v>
      </c>
      <c r="D162" s="1" t="s">
        <v>1</v>
      </c>
      <c r="E162" s="24">
        <v>1</v>
      </c>
      <c r="F162" s="7"/>
      <c r="G162" s="15"/>
      <c r="H162" s="46">
        <f t="shared" si="18"/>
        <v>0</v>
      </c>
    </row>
    <row r="163" spans="2:8">
      <c r="B163" s="26"/>
      <c r="C163" s="2" t="s">
        <v>62</v>
      </c>
      <c r="D163" s="1" t="s">
        <v>13</v>
      </c>
      <c r="E163" s="24">
        <v>1</v>
      </c>
      <c r="F163" s="7"/>
      <c r="G163" s="15"/>
      <c r="H163" s="46">
        <f t="shared" si="18"/>
        <v>0</v>
      </c>
    </row>
    <row r="164" spans="2:8">
      <c r="B164" s="26"/>
      <c r="C164" s="2" t="s">
        <v>63</v>
      </c>
      <c r="D164" s="1" t="s">
        <v>13</v>
      </c>
      <c r="E164" s="24">
        <v>1</v>
      </c>
      <c r="F164" s="7"/>
      <c r="G164" s="15"/>
      <c r="H164" s="46">
        <f t="shared" si="18"/>
        <v>0</v>
      </c>
    </row>
    <row r="165" spans="2:8">
      <c r="B165" s="26"/>
      <c r="C165" s="2" t="s">
        <v>99</v>
      </c>
      <c r="D165" s="1" t="s">
        <v>13</v>
      </c>
      <c r="E165" s="24">
        <v>1</v>
      </c>
      <c r="F165" s="7"/>
      <c r="G165" s="15"/>
      <c r="H165" s="46">
        <f t="shared" si="18"/>
        <v>0</v>
      </c>
    </row>
    <row r="166" spans="2:8">
      <c r="B166" s="9" t="s">
        <v>70</v>
      </c>
      <c r="C166" s="2" t="s">
        <v>64</v>
      </c>
      <c r="D166" s="1" t="s">
        <v>13</v>
      </c>
      <c r="E166" s="24">
        <v>1</v>
      </c>
      <c r="F166" s="7"/>
      <c r="G166" s="15"/>
      <c r="H166" s="46">
        <f t="shared" si="18"/>
        <v>0</v>
      </c>
    </row>
    <row r="167" spans="2:8" s="55" customFormat="1">
      <c r="B167" s="10"/>
      <c r="C167" s="84"/>
      <c r="D167" s="85"/>
      <c r="E167" s="86"/>
      <c r="G167" s="17"/>
      <c r="H167" s="48"/>
    </row>
    <row r="168" spans="2:8">
      <c r="B168" s="9"/>
      <c r="C168" s="2"/>
      <c r="D168" s="1"/>
      <c r="E168" s="24"/>
      <c r="F168" s="7"/>
      <c r="G168" s="15"/>
      <c r="H168" s="46"/>
    </row>
    <row r="169" spans="2:8">
      <c r="B169" s="9" t="s">
        <v>71</v>
      </c>
      <c r="C169" s="2" t="s">
        <v>75</v>
      </c>
      <c r="D169" s="1" t="s">
        <v>13</v>
      </c>
      <c r="E169" s="24">
        <v>1</v>
      </c>
      <c r="F169" s="7"/>
      <c r="G169" s="15"/>
      <c r="H169" s="46">
        <f t="shared" si="18"/>
        <v>0</v>
      </c>
    </row>
    <row r="170" spans="2:8">
      <c r="B170" s="9"/>
      <c r="C170" s="2" t="s">
        <v>74</v>
      </c>
      <c r="D170" s="1" t="s">
        <v>1</v>
      </c>
      <c r="E170" s="24">
        <v>3</v>
      </c>
      <c r="F170" s="7"/>
      <c r="G170" s="15"/>
      <c r="H170" s="46">
        <f t="shared" si="18"/>
        <v>0</v>
      </c>
    </row>
    <row r="171" spans="2:8">
      <c r="B171" s="9"/>
      <c r="C171" s="2" t="s">
        <v>76</v>
      </c>
      <c r="D171" s="1" t="s">
        <v>13</v>
      </c>
      <c r="E171" s="24">
        <v>1</v>
      </c>
      <c r="F171" s="7"/>
      <c r="G171" s="15"/>
      <c r="H171" s="46">
        <f t="shared" si="18"/>
        <v>0</v>
      </c>
    </row>
    <row r="172" spans="2:8" ht="9" customHeight="1">
      <c r="B172" s="1"/>
      <c r="C172" s="2"/>
      <c r="D172" s="1"/>
      <c r="E172" s="24"/>
      <c r="F172" s="24"/>
      <c r="G172" s="15"/>
      <c r="H172" s="46"/>
    </row>
    <row r="173" spans="2:8">
      <c r="B173" s="9" t="s">
        <v>73</v>
      </c>
      <c r="C173" s="2" t="s">
        <v>62</v>
      </c>
      <c r="D173" s="1" t="s">
        <v>13</v>
      </c>
      <c r="E173" s="24">
        <v>1</v>
      </c>
      <c r="F173" s="7"/>
      <c r="G173" s="15"/>
      <c r="H173" s="46">
        <f t="shared" si="18"/>
        <v>0</v>
      </c>
    </row>
    <row r="174" spans="2:8">
      <c r="B174" s="9"/>
      <c r="C174" s="13" t="s">
        <v>79</v>
      </c>
      <c r="D174" s="12" t="s">
        <v>13</v>
      </c>
      <c r="E174" s="14">
        <v>1</v>
      </c>
      <c r="G174" s="15"/>
      <c r="H174" s="46">
        <f t="shared" si="18"/>
        <v>0</v>
      </c>
    </row>
    <row r="175" spans="2:8">
      <c r="B175" s="26"/>
      <c r="C175" s="2" t="s">
        <v>77</v>
      </c>
      <c r="D175" s="1" t="s">
        <v>13</v>
      </c>
      <c r="E175" s="24">
        <v>1</v>
      </c>
      <c r="F175" s="7"/>
      <c r="G175" s="15"/>
      <c r="H175" s="46">
        <f t="shared" si="18"/>
        <v>0</v>
      </c>
    </row>
    <row r="176" spans="2:8" ht="4.8" customHeight="1">
      <c r="B176" s="12"/>
      <c r="C176" s="58"/>
      <c r="D176" s="12"/>
      <c r="E176" s="14"/>
      <c r="F176" s="7"/>
      <c r="G176" s="15"/>
      <c r="H176" s="46"/>
    </row>
    <row r="177" spans="2:8" ht="14.4" thickBot="1">
      <c r="B177" s="9"/>
      <c r="C177" s="52" t="str">
        <f>"Sous-Total §  "&amp;TEXT(B152,"0")</f>
        <v>Sous-Total §  6</v>
      </c>
      <c r="D177" s="38"/>
      <c r="E177" s="39"/>
      <c r="F177" s="39"/>
      <c r="G177" s="15"/>
      <c r="H177" s="59">
        <f>SUM(H151:H176)/2</f>
        <v>0</v>
      </c>
    </row>
    <row r="178" spans="2:8" ht="7.2" customHeight="1" thickTop="1">
      <c r="B178" s="9"/>
      <c r="C178" s="34"/>
      <c r="D178" s="38"/>
      <c r="E178" s="39"/>
      <c r="F178" s="39"/>
      <c r="G178" s="15"/>
      <c r="H178" s="47"/>
    </row>
    <row r="179" spans="2:8" ht="14.4" thickBot="1">
      <c r="B179" s="75" t="s">
        <v>55</v>
      </c>
      <c r="C179" s="77" t="s">
        <v>112</v>
      </c>
      <c r="D179" s="78"/>
      <c r="E179" s="79"/>
      <c r="F179" s="79"/>
      <c r="G179" s="80"/>
      <c r="H179" s="74">
        <f>SUM(H145:H178)/2</f>
        <v>0</v>
      </c>
    </row>
    <row r="180" spans="2:8" ht="16.8" customHeight="1" thickTop="1">
      <c r="B180" s="1"/>
      <c r="C180" s="33"/>
      <c r="D180" s="1"/>
      <c r="E180" s="24"/>
      <c r="F180" s="24"/>
      <c r="G180" s="15"/>
      <c r="H180" s="47"/>
    </row>
    <row r="181" spans="2:8">
      <c r="B181" s="71"/>
      <c r="C181" s="81" t="s">
        <v>111</v>
      </c>
      <c r="D181" s="71"/>
      <c r="E181" s="72"/>
      <c r="F181" s="72"/>
      <c r="G181" s="73"/>
      <c r="H181" s="76"/>
    </row>
    <row r="182" spans="2:8" s="23" customFormat="1" ht="12.75" customHeight="1">
      <c r="B182" s="12"/>
      <c r="C182" s="34"/>
      <c r="D182" s="12"/>
      <c r="E182" s="14"/>
      <c r="F182" s="14"/>
      <c r="G182" s="15"/>
      <c r="H182" s="47"/>
    </row>
    <row r="183" spans="2:8" s="25" customFormat="1">
      <c r="B183" s="9"/>
      <c r="C183" s="19"/>
      <c r="D183" s="34"/>
      <c r="E183" s="36"/>
      <c r="F183" s="36"/>
      <c r="G183" s="37"/>
      <c r="H183" s="47"/>
    </row>
    <row r="184" spans="2:8" s="25" customFormat="1" ht="12" customHeight="1">
      <c r="B184" s="9"/>
      <c r="C184" s="19"/>
      <c r="D184" s="35"/>
      <c r="E184" s="36"/>
      <c r="F184" s="36"/>
      <c r="G184" s="37"/>
      <c r="H184" s="47"/>
    </row>
    <row r="185" spans="2:8">
      <c r="B185" s="9" t="str">
        <f>+B70</f>
        <v>P1</v>
      </c>
      <c r="C185" s="19" t="str">
        <f>+C70</f>
        <v>TOTAL GENERAL - P1 en € H.T.</v>
      </c>
      <c r="D185" s="12"/>
      <c r="E185" s="14"/>
      <c r="F185" s="14"/>
      <c r="G185" s="15"/>
      <c r="H185" s="47">
        <f>+H70</f>
        <v>0</v>
      </c>
    </row>
    <row r="186" spans="2:8">
      <c r="B186" s="9"/>
      <c r="C186" s="19"/>
      <c r="D186" s="12"/>
      <c r="E186" s="14"/>
      <c r="F186" s="14"/>
      <c r="G186" s="15"/>
      <c r="H186" s="47"/>
    </row>
    <row r="187" spans="2:8">
      <c r="B187" s="9"/>
      <c r="C187" s="19"/>
      <c r="D187" s="12"/>
      <c r="E187" s="14"/>
      <c r="F187" s="14"/>
      <c r="G187" s="15"/>
      <c r="H187" s="47"/>
    </row>
    <row r="188" spans="2:8">
      <c r="B188" s="9" t="str">
        <f>+B112</f>
        <v>P2</v>
      </c>
      <c r="C188" s="19" t="str">
        <f>+C112</f>
        <v>TOTAL GENERAL - P2 en € H.T.</v>
      </c>
      <c r="D188" s="12"/>
      <c r="E188" s="14"/>
      <c r="F188" s="14"/>
      <c r="G188" s="15"/>
      <c r="H188" s="47">
        <f>+H112</f>
        <v>0</v>
      </c>
    </row>
    <row r="189" spans="2:8">
      <c r="B189" s="9"/>
      <c r="C189" s="19"/>
      <c r="D189" s="12"/>
      <c r="E189" s="14"/>
      <c r="F189" s="14"/>
      <c r="G189" s="15"/>
      <c r="H189" s="47"/>
    </row>
    <row r="190" spans="2:8" ht="12.6" customHeight="1">
      <c r="B190" s="9"/>
      <c r="C190" s="19"/>
      <c r="D190" s="38"/>
      <c r="E190" s="39"/>
      <c r="F190" s="39"/>
      <c r="G190" s="15"/>
      <c r="H190" s="50"/>
    </row>
    <row r="191" spans="2:8">
      <c r="B191" s="9" t="str">
        <f>+B179</f>
        <v>P3</v>
      </c>
      <c r="C191" s="19" t="str">
        <f>+C179</f>
        <v>TOTAL GENERAL - P3 en € H.T.</v>
      </c>
      <c r="D191" s="35"/>
      <c r="E191" s="36"/>
      <c r="F191" s="36"/>
      <c r="G191" s="37"/>
      <c r="H191" s="49">
        <f>+H179</f>
        <v>0</v>
      </c>
    </row>
    <row r="192" spans="2:8">
      <c r="B192" s="9"/>
      <c r="C192" s="19"/>
      <c r="D192" s="35"/>
      <c r="E192" s="36"/>
      <c r="F192" s="36"/>
      <c r="G192" s="37"/>
      <c r="H192" s="49"/>
    </row>
    <row r="193" spans="2:8">
      <c r="B193" s="9"/>
      <c r="C193" s="19"/>
      <c r="D193" s="35"/>
      <c r="E193" s="36"/>
      <c r="F193" s="36"/>
      <c r="G193" s="37"/>
      <c r="H193" s="49"/>
    </row>
    <row r="194" spans="2:8" ht="17.399999999999999" customHeight="1">
      <c r="B194" s="9"/>
      <c r="C194" s="34"/>
      <c r="D194" s="38"/>
      <c r="E194" s="39"/>
      <c r="F194" s="39"/>
      <c r="G194" s="15"/>
      <c r="H194" s="47"/>
    </row>
    <row r="195" spans="2:8" ht="14.4" thickBot="1">
      <c r="B195" s="19"/>
      <c r="C195" s="69" t="s">
        <v>4</v>
      </c>
      <c r="D195" s="12"/>
      <c r="E195" s="14"/>
      <c r="F195" s="14"/>
      <c r="G195" s="15"/>
      <c r="H195" s="70">
        <f>SUM(H183:H194)</f>
        <v>0</v>
      </c>
    </row>
    <row r="196" spans="2:8" ht="6" customHeight="1" thickTop="1">
      <c r="B196" s="12"/>
      <c r="C196" s="13"/>
      <c r="D196" s="12"/>
      <c r="E196" s="14"/>
      <c r="F196" s="14"/>
      <c r="G196" s="15"/>
      <c r="H196" s="46"/>
    </row>
    <row r="197" spans="2:8">
      <c r="B197" s="19"/>
      <c r="C197" s="40" t="s">
        <v>9</v>
      </c>
      <c r="D197" s="12"/>
      <c r="E197" s="14"/>
      <c r="F197" s="14"/>
      <c r="G197" s="15"/>
      <c r="H197" s="49">
        <f>H195*0.2</f>
        <v>0</v>
      </c>
    </row>
    <row r="198" spans="2:8" ht="6" customHeight="1">
      <c r="B198" s="12"/>
      <c r="C198" s="13"/>
      <c r="D198" s="12"/>
      <c r="E198" s="14"/>
      <c r="F198" s="14"/>
      <c r="G198" s="15"/>
      <c r="H198" s="46"/>
    </row>
    <row r="199" spans="2:8" ht="14.4" thickBot="1">
      <c r="B199" s="19"/>
      <c r="C199" s="69" t="s">
        <v>5</v>
      </c>
      <c r="D199" s="12"/>
      <c r="E199" s="14"/>
      <c r="F199" s="14"/>
      <c r="G199" s="15"/>
      <c r="H199" s="70">
        <f>+H197+H195</f>
        <v>0</v>
      </c>
    </row>
    <row r="200" spans="2:8" ht="14.4" thickTop="1">
      <c r="B200" s="27"/>
      <c r="C200" s="28"/>
      <c r="D200" s="41"/>
      <c r="E200" s="42"/>
      <c r="F200" s="42"/>
      <c r="G200" s="17"/>
      <c r="H200" s="51"/>
    </row>
  </sheetData>
  <mergeCells count="6">
    <mergeCell ref="C114:H114"/>
    <mergeCell ref="C1:F1"/>
    <mergeCell ref="C2:F2"/>
    <mergeCell ref="C3:F3"/>
    <mergeCell ref="C7:H7"/>
    <mergeCell ref="C72:H72"/>
  </mergeCells>
  <phoneticPr fontId="0" type="noConversion"/>
  <printOptions horizontalCentered="1"/>
  <pageMargins left="0.23622047244094491" right="0" top="0.23622047244094491" bottom="0.27559055118110237" header="0.31496062992125984" footer="0.11811023622047245"/>
  <pageSetup paperSize="9" fitToHeight="0" orientation="portrait" r:id="rId1"/>
  <headerFooter alignWithMargins="0">
    <oddFooter>&amp;L&amp;"Arial Narrow,Gras"Novembre 2025&amp;C&amp;"Arial Narrow,Gras"PRO - DCE&amp;R&amp;"Arial Narrow,Gras"&amp;P/&amp;N</oddFooter>
  </headerFooter>
  <rowBreaks count="3" manualBreakCount="3">
    <brk id="56" min="1" max="7" man="1"/>
    <brk id="112" min="1" max="7" man="1"/>
    <brk id="167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JLCi</dc:creator>
  <cp:lastModifiedBy>Jean-Luc CHARTRON</cp:lastModifiedBy>
  <cp:lastPrinted>2025-11-28T10:26:19Z</cp:lastPrinted>
  <dcterms:created xsi:type="dcterms:W3CDTF">1997-05-02T14:12:09Z</dcterms:created>
  <dcterms:modified xsi:type="dcterms:W3CDTF">2025-11-28T10:26:24Z</dcterms:modified>
</cp:coreProperties>
</file>